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scus\rc_scus\CPER 2021-2027\1_OPERATIONS\A09_NU_LRY_CUD\04_Marches\2511_TRAVAUX\B_AO\0_DCE\Publication\DCE\B - Pièces écrites\04 - DPGF\"/>
    </mc:Choice>
  </mc:AlternateContent>
  <bookViews>
    <workbookView xWindow="-28920" yWindow="-90" windowWidth="29040" windowHeight="15720"/>
  </bookViews>
  <sheets>
    <sheet name="LOT N°01 VRD" sheetId="2" r:id="rId1"/>
    <sheet name="LOT N°02 BARDAGE METALLIQU" sheetId="3" r:id="rId2"/>
    <sheet name="LOT N°03 ÉTANCHÉITÉ – COUV" sheetId="4" r:id="rId3"/>
    <sheet name="LOT N°04 MENUISERIES EXTÉR" sheetId="5" r:id="rId4"/>
    <sheet name="LOT N°05 SERRURERIE – META" sheetId="6" r:id="rId5"/>
    <sheet name="LOT N°06 DOUBLAGES–PLAFOND" sheetId="7" r:id="rId6"/>
  </sheets>
  <definedNames>
    <definedName name="_xlnm.Print_Titles" localSheetId="0">'LOT N°01 VRD'!$7:$7</definedName>
    <definedName name="_xlnm.Print_Titles" localSheetId="1">'LOT N°02 BARDAGE METALLIQU'!$7:$7</definedName>
    <definedName name="_xlnm.Print_Titles" localSheetId="2">'LOT N°03 ÉTANCHÉITÉ – COUV'!$7:$7</definedName>
    <definedName name="_xlnm.Print_Titles" localSheetId="3">'LOT N°04 MENUISERIES EXTÉR'!$7:$7</definedName>
    <definedName name="_xlnm.Print_Titles" localSheetId="4">'LOT N°05 SERRURERIE – META'!$7:$7</definedName>
    <definedName name="_xlnm.Print_Titles" localSheetId="5">'LOT N°06 DOUBLAGES–PLAFOND'!$7:$7</definedName>
    <definedName name="_xlnm.Print_Area" localSheetId="0">'LOT N°01 VRD'!$A$1:$K$116</definedName>
    <definedName name="_xlnm.Print_Area" localSheetId="1">'LOT N°02 BARDAGE METALLIQU'!$A$1:$K$160</definedName>
    <definedName name="_xlnm.Print_Area" localSheetId="2">'LOT N°03 ÉTANCHÉITÉ – COUV'!$A$1:$K$196</definedName>
    <definedName name="_xlnm.Print_Area" localSheetId="3">'LOT N°04 MENUISERIES EXTÉR'!$A$1:$K$296</definedName>
    <definedName name="_xlnm.Print_Area" localSheetId="4">'LOT N°05 SERRURERIE – META'!$A$1:$K$91</definedName>
    <definedName name="_xlnm.Print_Area" localSheetId="5">'LOT N°06 DOUBLAGES–PLAFOND'!$A$1:$K$161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7" l="1"/>
  <c r="G152" i="7" l="1"/>
  <c r="G154" i="7" s="1"/>
  <c r="G138" i="7"/>
  <c r="G140" i="7" s="1"/>
  <c r="G123" i="7"/>
  <c r="G125" i="7" s="1"/>
  <c r="G75" i="7"/>
  <c r="G77" i="7" s="1"/>
  <c r="G85" i="6"/>
  <c r="G86" i="6" s="1"/>
  <c r="G82" i="6"/>
  <c r="G73" i="6"/>
  <c r="G61" i="6"/>
  <c r="G53" i="6"/>
  <c r="G48" i="6"/>
  <c r="G34" i="6"/>
  <c r="G26" i="6"/>
  <c r="G12" i="6"/>
  <c r="G290" i="5"/>
  <c r="G291" i="5" s="1"/>
  <c r="G287" i="5"/>
  <c r="G279" i="5"/>
  <c r="G242" i="5"/>
  <c r="G240" i="5"/>
  <c r="G232" i="5"/>
  <c r="G221" i="5"/>
  <c r="G203" i="5"/>
  <c r="G162" i="5"/>
  <c r="G157" i="5"/>
  <c r="G132" i="5"/>
  <c r="G107" i="5"/>
  <c r="G56" i="5"/>
  <c r="G44" i="5"/>
  <c r="G39" i="5"/>
  <c r="G32" i="5"/>
  <c r="G18" i="5"/>
  <c r="G12" i="5"/>
  <c r="G187" i="4"/>
  <c r="G151" i="4"/>
  <c r="G134" i="4"/>
  <c r="G108" i="4"/>
  <c r="G94" i="4"/>
  <c r="G78" i="4"/>
  <c r="G68" i="4"/>
  <c r="G51" i="4"/>
  <c r="G12" i="4"/>
  <c r="G154" i="3"/>
  <c r="G140" i="3"/>
  <c r="G131" i="3"/>
  <c r="G96" i="3"/>
  <c r="G82" i="3"/>
  <c r="G74" i="3"/>
  <c r="G57" i="3"/>
  <c r="G47" i="3"/>
  <c r="G34" i="3"/>
  <c r="G29" i="3"/>
  <c r="G12" i="3"/>
  <c r="G107" i="2"/>
  <c r="G109" i="2" s="1"/>
  <c r="G77" i="2"/>
  <c r="G74" i="2"/>
  <c r="G56" i="2"/>
  <c r="G29" i="2"/>
  <c r="G23" i="2"/>
  <c r="G155" i="7" l="1"/>
  <c r="G156" i="7" s="1"/>
  <c r="G141" i="7"/>
  <c r="G142" i="7" s="1"/>
  <c r="G126" i="7"/>
  <c r="G127" i="7" s="1"/>
  <c r="F129" i="7" s="1"/>
  <c r="G78" i="7"/>
  <c r="G79" i="7" s="1"/>
  <c r="G75" i="6"/>
  <c r="G76" i="6" s="1"/>
  <c r="G77" i="6" s="1"/>
  <c r="G189" i="4"/>
  <c r="G190" i="4" s="1"/>
  <c r="G191" i="4" s="1"/>
  <c r="G156" i="3"/>
  <c r="G157" i="3" s="1"/>
  <c r="G158" i="3" s="1"/>
  <c r="G110" i="2"/>
  <c r="G111" i="2" s="1"/>
  <c r="G79" i="2"/>
  <c r="G80" i="2" s="1"/>
  <c r="F130" i="7" l="1"/>
  <c r="F131" i="7" s="1"/>
  <c r="G81" i="2"/>
</calcChain>
</file>

<file path=xl/sharedStrings.xml><?xml version="1.0" encoding="utf-8"?>
<sst xmlns="http://schemas.openxmlformats.org/spreadsheetml/2006/main" count="1712" uniqueCount="1092">
  <si>
    <t>Décomposition du Prix Global et Forfaitaire</t>
  </si>
  <si>
    <t>LOT n°01. VRD_x000D_</t>
  </si>
  <si>
    <t>Nom entreprise :</t>
  </si>
  <si>
    <t>N°</t>
  </si>
  <si>
    <t>Désignation</t>
  </si>
  <si>
    <t>U</t>
  </si>
  <si>
    <t>Qté</t>
  </si>
  <si>
    <t>Prix Unitaire</t>
  </si>
  <si>
    <t>Montant HT</t>
  </si>
  <si>
    <t>01</t>
  </si>
  <si>
    <t>VRD_x000D_</t>
  </si>
  <si>
    <t>01.2</t>
  </si>
  <si>
    <t>DESCRIPTION DES OUVRAGES_x000D_</t>
  </si>
  <si>
    <t>01.2.1</t>
  </si>
  <si>
    <t>PREPARATION DU TERRAIN_x000D_</t>
  </si>
  <si>
    <t>01.2.1.1</t>
  </si>
  <si>
    <t xml:space="preserve"> Protection des arbres existants en phase chantier_x000D_</t>
  </si>
  <si>
    <t>Localisation</t>
  </si>
  <si>
    <t>Selon repérage sur plan pour les arbres conservés au droit des zones d’installations et circulations chantier.</t>
  </si>
  <si>
    <t>01.2.1.2</t>
  </si>
  <si>
    <t xml:space="preserve"> Décapage de la terre végétale_x000D_</t>
  </si>
  <si>
    <t>À réaliser sur les espaces verts au droit des zone d’installation de chantier et en périphérie du bâtiment.</t>
  </si>
  <si>
    <t>01.2.1.3</t>
  </si>
  <si>
    <t xml:space="preserve"> Voie d'accès de chantier et plateforme provisoire_x000D_</t>
  </si>
  <si>
    <t>Suivant plan d'installations de chantier et notamment pour :</t>
  </si>
  <si>
    <t>- Bande de 6m de large en pied de bâtiment au droit des espaces verts</t>
  </si>
  <si>
    <t>- Plateforme pour déploiement camion grue.</t>
  </si>
  <si>
    <t xml:space="preserve">          Sous-Total HT de PREPARATION DU TERRAIN_x000D_</t>
  </si>
  <si>
    <t>01.2.2</t>
  </si>
  <si>
    <t>FONDATIONS_x000D_</t>
  </si>
  <si>
    <t>01.2.2.1</t>
  </si>
  <si>
    <t xml:space="preserve"> Fouilles en trous_x000D_</t>
  </si>
  <si>
    <t>01.2.2.2</t>
  </si>
  <si>
    <t xml:space="preserve"> Béton de propreté_x000D_</t>
  </si>
  <si>
    <t>01.2.2.3</t>
  </si>
  <si>
    <t xml:space="preserve"> Semelles isolées BA_x000D_</t>
  </si>
  <si>
    <t xml:space="preserve">          Sous-Total HT de FONDATIONS_x000D_</t>
  </si>
  <si>
    <t>01.2.3</t>
  </si>
  <si>
    <t>PROTECTIONS DES OUVRAGES ENTERRES_x000D_</t>
  </si>
  <si>
    <t>01.2.3.1</t>
  </si>
  <si>
    <t xml:space="preserve"> Terrassement en tranchée_x000D_</t>
  </si>
  <si>
    <t>A prévoir suivant plans ‘’traitement des pieds de façades’’ et notamment :</t>
  </si>
  <si>
    <t>- Le long du Mur Rideau MR-01.</t>
  </si>
  <si>
    <t>- Le long du Mur Rideau MR-04 sur espace planté.</t>
  </si>
  <si>
    <t>01.2.3.2</t>
  </si>
  <si>
    <t xml:space="preserve"> Enduit hydrofuge_x000D_</t>
  </si>
  <si>
    <t>A prévoir suivant plans ‘’traitement des pieds de façades’’ et notamment le long du Mur Rideaux MR-01.</t>
  </si>
  <si>
    <t>01.2.3.3</t>
  </si>
  <si>
    <t xml:space="preserve"> Protection des soubassements_x000D_</t>
  </si>
  <si>
    <t>01.2.3.4</t>
  </si>
  <si>
    <t xml:space="preserve"> Drainage périphérique_x000D_</t>
  </si>
  <si>
    <t>01.2.3.5</t>
  </si>
  <si>
    <t xml:space="preserve"> Bande de gravillons L=50cm_x000D_</t>
  </si>
  <si>
    <t>A prévoir suivant plans ‘’traitement des pieds de façades’’ et notamment le long du Mur Rideau MR-01.</t>
  </si>
  <si>
    <t>01.2.3.6</t>
  </si>
  <si>
    <t xml:space="preserve"> Bande stérile L=40cm_x000D_</t>
  </si>
  <si>
    <t>A prévoir suivant plans ‘’traitement des pieds de façades’’ et notamment le long du Mur Rideau MR-04 sur espace planté.</t>
  </si>
  <si>
    <t>01.2.3.7</t>
  </si>
  <si>
    <t xml:space="preserve"> Bordures P1_x000D_</t>
  </si>
  <si>
    <t xml:space="preserve">          Sous-Total HT de PROTECTIONS DES OUVRAGES ENTERRES_x000D_</t>
  </si>
  <si>
    <t>01.2.4</t>
  </si>
  <si>
    <t>REPRISE DES EXISTANTS_x000D_</t>
  </si>
  <si>
    <t>01.2.4.1</t>
  </si>
  <si>
    <t xml:space="preserve"> Réfection des voiries et espaces verts_x000D_</t>
  </si>
  <si>
    <t>A prévoir suivant plans et notamment :</t>
  </si>
  <si>
    <t>- Au droit des empierrements et installations provisoires pour chantier et échafaudage.</t>
  </si>
  <si>
    <t xml:space="preserve">          Sous-Total HT de REPRISE DES EXISTANTS_x000D_</t>
  </si>
  <si>
    <t>01.2.5</t>
  </si>
  <si>
    <t>OUVRAGES DIVERS_x000D_</t>
  </si>
  <si>
    <t>01.2.5.1</t>
  </si>
  <si>
    <t xml:space="preserve"> Nettoyage de fin d’intervention_x000D_</t>
  </si>
  <si>
    <t xml:space="preserve">          Sous-Total HT de OUVRAGES DIVERS_x000D_</t>
  </si>
  <si>
    <t>MONTANT HT - 01 VRD_x000D_</t>
  </si>
  <si>
    <t>MONTANT TVA - 20,00%</t>
  </si>
  <si>
    <t>MONTANT TTC - 01 VRD_x000D_</t>
  </si>
  <si>
    <t>01.3</t>
  </si>
  <si>
    <t>TRANCHE OPTIONNELLE – AMENAGEMENT PAYSAGER DU PARVIS_x000D_</t>
  </si>
  <si>
    <t>01.3.1</t>
  </si>
  <si>
    <t>VEGETALISATION DE COURS_x000D_</t>
  </si>
  <si>
    <t>01.3.1.1</t>
  </si>
  <si>
    <t xml:space="preserve"> Décapage enrobé_x000D_</t>
  </si>
  <si>
    <t>01.3.1.2</t>
  </si>
  <si>
    <t xml:space="preserve"> Déblais en terrain meuble_x000D_</t>
  </si>
  <si>
    <t>01.3.1.3</t>
  </si>
  <si>
    <t xml:space="preserve"> ESPACES VERTS_x000D_</t>
  </si>
  <si>
    <t>01.3.1.3.1</t>
  </si>
  <si>
    <t xml:space="preserve">  Engazonnement_x000D_</t>
  </si>
  <si>
    <t>01.3.1.3.1.1</t>
  </si>
  <si>
    <t xml:space="preserve">   Terre de remblais et Terre végétale d’apport_x000D_</t>
  </si>
  <si>
    <t>01.3.1.3.1.2</t>
  </si>
  <si>
    <t xml:space="preserve">   Labour_x000D_</t>
  </si>
  <si>
    <t>01.3.1.3.2</t>
  </si>
  <si>
    <t xml:space="preserve">  PLANTATIONS_x000D_</t>
  </si>
  <si>
    <t>Selon plan masse et plan de repérage Voirie-Paysage.</t>
  </si>
  <si>
    <t>01.3.1.3.2.1</t>
  </si>
  <si>
    <t xml:space="preserve">   Strate arborée_x000D_</t>
  </si>
  <si>
    <t>01.3.1.3.2.2</t>
  </si>
  <si>
    <t xml:space="preserve">   Strate arbustive_x000D_</t>
  </si>
  <si>
    <t>01.3.1.3.2.3</t>
  </si>
  <si>
    <t xml:space="preserve">   Strate herbacée_x000D_</t>
  </si>
  <si>
    <t>01.3.1.3.2.4</t>
  </si>
  <si>
    <t xml:space="preserve">   Paillage copeaux de bois_x000D_</t>
  </si>
  <si>
    <t>Mis en œuvre selon plan masse et plan de repérage Voirie-paysage au droit des plantations arbustives et des différentes strates dans les espaces de massifs paysages.</t>
  </si>
  <si>
    <t>01.3.1.4</t>
  </si>
  <si>
    <t xml:space="preserve">          Sous-Total HT de VEGETALISATION DE COURS_x000D_</t>
  </si>
  <si>
    <t>MONTANT HT - TRANCHE OPTIONNELLE – AMENAGEMENT PAYSAGER DU PARVIS_x000D_</t>
  </si>
  <si>
    <t>MONTANT TTC - TRANCHE OPTIONNELLE – AMENAGEMENT PAYSAGER DU PARVIS_x000D_</t>
  </si>
  <si>
    <t>Date - Cachet et signature de l'entreprise</t>
  </si>
  <si>
    <t>LOT n°02. BARDAGE METALLIQUE – ITE – INSTALLATION DE CHANTIER_x000D_</t>
  </si>
  <si>
    <t>02</t>
  </si>
  <si>
    <t>BARDAGE METALLIQUE – ITE – INSTALLATION DE CHANTIER_x000D_</t>
  </si>
  <si>
    <t>02.2</t>
  </si>
  <si>
    <t>02.2.1</t>
  </si>
  <si>
    <t>ÉTANCHÉITÉ A L'AIR_x000D_</t>
  </si>
  <si>
    <t xml:space="preserve">          Sous-Total HT de ÉTANCHÉITÉ A L'AIR_x000D_</t>
  </si>
  <si>
    <t>02.2.2</t>
  </si>
  <si>
    <t>INSTALLATION DE CHANTIER_x000D_</t>
  </si>
  <si>
    <t>02.2.2.1</t>
  </si>
  <si>
    <t xml:space="preserve"> Avant-propos_x000D_</t>
  </si>
  <si>
    <t>02.2.2.2</t>
  </si>
  <si>
    <t xml:space="preserve"> Installations communes de chantier_x000D_</t>
  </si>
  <si>
    <t>02.2.2.2.1</t>
  </si>
  <si>
    <t xml:space="preserve">  Plan d'installation de chantier_x000D_</t>
  </si>
  <si>
    <t>02.2.2.2.2</t>
  </si>
  <si>
    <t xml:space="preserve">  Clôtures de chantier_x000D_</t>
  </si>
  <si>
    <t>A prévoir suivant Plan d’Installation de Chantier à la charge du présent lot.</t>
  </si>
  <si>
    <t>02.2.2.2.3</t>
  </si>
  <si>
    <t xml:space="preserve">  Signalisation et cheminement piéton_x000D_</t>
  </si>
  <si>
    <t>Pour l'aménagement piéton suivant PIC et phasage éventuel pendant les condamnations des accès durant le chantier.</t>
  </si>
  <si>
    <t>02.2.2.2.4</t>
  </si>
  <si>
    <t xml:space="preserve">  Baraquements de chantier_x000D_</t>
  </si>
  <si>
    <t>02.2.2.2.5</t>
  </si>
  <si>
    <t xml:space="preserve">  Nettoyage des pneus des engins_x000D_</t>
  </si>
  <si>
    <t>02.2.2.2.6</t>
  </si>
  <si>
    <t xml:space="preserve">  Panneau de chantier avec implantation de photo couleur_x000D_</t>
  </si>
  <si>
    <t>02.2.2.2.7</t>
  </si>
  <si>
    <t xml:space="preserve">  Moyen de levage_x000D_</t>
  </si>
  <si>
    <t>02.2.2.2.8</t>
  </si>
  <si>
    <t xml:space="preserve">  Protection des lignes électriques_x000D_</t>
  </si>
  <si>
    <t>02.2.2.2.9</t>
  </si>
  <si>
    <t xml:space="preserve">  Protection des réseaux gaz_x000D_</t>
  </si>
  <si>
    <t xml:space="preserve">          Sous-Total HT de INSTALLATION DE CHANTIER_x000D_</t>
  </si>
  <si>
    <t>02.2.3</t>
  </si>
  <si>
    <t>TRAVAUX POUR LA SÉCURITÉ_x000D_</t>
  </si>
  <si>
    <t>02.2.3.1</t>
  </si>
  <si>
    <t xml:space="preserve"> Échafaudage commun_x000D_</t>
  </si>
  <si>
    <t>À prévoir pour la réalisation de l’ITE et du bardage et l’ensemble de leurs accessoires.</t>
  </si>
  <si>
    <t xml:space="preserve">          Sous-Total HT de TRAVAUX POUR LA SÉCURITÉ_x000D_</t>
  </si>
  <si>
    <t>02.2.4</t>
  </si>
  <si>
    <t>TRAVAUX DE DEPOSE_x000D_</t>
  </si>
  <si>
    <t>02.2.4.1</t>
  </si>
  <si>
    <t xml:space="preserve"> Dépose des parements de façades_x000D_</t>
  </si>
  <si>
    <t>A prévoir suivant plans, coupes et façades et notamment pour :</t>
  </si>
  <si>
    <t>- Bardage pignon R+4 façades Est</t>
  </si>
  <si>
    <t>- Bardage sous face du porte-à-faux de l’amphithéâtre</t>
  </si>
  <si>
    <t>- Bardage façade Nord</t>
  </si>
  <si>
    <t>- Les soubassements béton en façade Sud.</t>
  </si>
  <si>
    <t>- Au droit de la salle F-104</t>
  </si>
  <si>
    <t>- Au droit des locaux de la zone toiture E11</t>
  </si>
  <si>
    <t>- Au droit de la passerelle E12</t>
  </si>
  <si>
    <t>- Au droit du plancher en porte-à-faux de la salle classe E314-E301 en R+3.</t>
  </si>
  <si>
    <t xml:space="preserve">          Sous-Total HT de TRAVAUX DE DEPOSE_x000D_</t>
  </si>
  <si>
    <t>02.2.5</t>
  </si>
  <si>
    <t>DEMOLITION_x000D_</t>
  </si>
  <si>
    <t>02.2.5.1</t>
  </si>
  <si>
    <t xml:space="preserve"> Repérage_x000D_</t>
  </si>
  <si>
    <t>02.2.5.2</t>
  </si>
  <si>
    <t xml:space="preserve"> Sciage de béton et dépose_x000D_</t>
  </si>
  <si>
    <t>02.2.5.3</t>
  </si>
  <si>
    <t xml:space="preserve"> Passivation et reprise_x000D_</t>
  </si>
  <si>
    <t>A prévoir suivant plan, coupe et façades et notamment pour la reprise de l’empreinte du balcon après démolition.</t>
  </si>
  <si>
    <t>02.2.5.4</t>
  </si>
  <si>
    <t xml:space="preserve"> Ragréage_x000D_</t>
  </si>
  <si>
    <t>A prévoir suivant plans, coupes et façades en finition du nez de plancher.</t>
  </si>
  <si>
    <t xml:space="preserve">          Sous-Total HT de DEMOLITION_x000D_</t>
  </si>
  <si>
    <t>02.2.6</t>
  </si>
  <si>
    <t>PREPARATION DES SUPPORT_x000D_</t>
  </si>
  <si>
    <t>02.2.6.1</t>
  </si>
  <si>
    <t xml:space="preserve"> Piquage de l’enduit_x000D_</t>
  </si>
  <si>
    <t>À prévoir suivant plans, coupes et façades sur mur en maçonnerie de moellon en façade Nord, Est et Ouest pour préparation avant application de l’enduit de finition.</t>
  </si>
  <si>
    <t>02.2.6.2</t>
  </si>
  <si>
    <t xml:space="preserve"> Nettoyage de façade_x000D_</t>
  </si>
  <si>
    <t>A prévoir suivant plans, coupes et façades et notamment au droit des façades traitées en bardage par le présent lot.</t>
  </si>
  <si>
    <t>02.2.6.3</t>
  </si>
  <si>
    <t xml:space="preserve"> Empochement_x000D_</t>
  </si>
  <si>
    <t>A prévoir suivant plans et coupes et notamment sur les parois maçonnées existante support d’ossature de bardage.</t>
  </si>
  <si>
    <t>02.2.6.4</t>
  </si>
  <si>
    <t xml:space="preserve"> Sous-enduit monocouche_x000D_</t>
  </si>
  <si>
    <t>A prévoir suivant plans, coupes et façades et notamment :</t>
  </si>
  <si>
    <t>- Sur l’ensemble des parois maçonnée recevant un bardage par le présent lot.</t>
  </si>
  <si>
    <t>- Au droit des enduits existants préalablement gratté.</t>
  </si>
  <si>
    <t>- Au droit des soubassements en plaque de béton suivant état après dépose.</t>
  </si>
  <si>
    <t xml:space="preserve">          Sous-Total HT de PREPARATION DES SUPPORT_x000D_</t>
  </si>
  <si>
    <t>02.2.7</t>
  </si>
  <si>
    <t>REHAUSSE D’ACROTERE_x000D_</t>
  </si>
  <si>
    <t>02.2.7.1</t>
  </si>
  <si>
    <t xml:space="preserve"> Voile travaillant en OSB 3_x000D_</t>
  </si>
  <si>
    <t>A prévoir suivant plans, coupes et carnet de détail en face intérieure des acrotères hauts créés pour support des ouvrages de protection à l’eau.</t>
  </si>
  <si>
    <t>02.2.7.2</t>
  </si>
  <si>
    <t xml:space="preserve"> Ossature épine métallique_x000D_</t>
  </si>
  <si>
    <t>A prévoir suivant plans, coupes et carnet de détails et notamment pour les réhausses d’acrotères de la toiture E3.</t>
  </si>
  <si>
    <t xml:space="preserve">          Sous-Total HT de REHAUSSE D’ACROTERE_x000D_</t>
  </si>
  <si>
    <t>02.2.8</t>
  </si>
  <si>
    <t>ISOLATION THERMIQUE PAR L’EXTERIEUR_x000D_</t>
  </si>
  <si>
    <t>02.2.8.1</t>
  </si>
  <si>
    <t xml:space="preserve"> Écran pare-pluie_x000D_</t>
  </si>
  <si>
    <t>A prévoir suivant plans, coupes et carnet de détail et notamment :</t>
  </si>
  <si>
    <t>- En définitif sous les bardages ITE des façades courantes.</t>
  </si>
  <si>
    <t>- En définitif sous les contre-bardages des acrotères haut créés.</t>
  </si>
  <si>
    <t>- En provisoire en tête des ITE avant pose des couvertines pour protection de l’isolant.</t>
  </si>
  <si>
    <t>02.2.8.2</t>
  </si>
  <si>
    <t xml:space="preserve"> Isolation en façade par laine minérale_x000D_</t>
  </si>
  <si>
    <t>A prévoir suivant plans coupes et façades et notamment pour l’ensemble des façades traitées en bardage métallique ci-après.</t>
  </si>
  <si>
    <t>02.2.8.3</t>
  </si>
  <si>
    <t xml:space="preserve"> Isolation en façade par laine minérale faible épaisseur_x000D_</t>
  </si>
  <si>
    <t xml:space="preserve">          Sous-Total HT de ISOLATION THERMIQUE PAR L’EXTERIEUR_x000D_</t>
  </si>
  <si>
    <t>02.2.9</t>
  </si>
  <si>
    <t>BARDAGES METALLIQUES_x000D_</t>
  </si>
  <si>
    <t>02.2.9.1</t>
  </si>
  <si>
    <t xml:space="preserve"> Bardage métallique en lame_x000D_</t>
  </si>
  <si>
    <t>- Toute la façade SUD à partir du MR-02.</t>
  </si>
  <si>
    <t>- Façade EST au droit de l’entrée principale</t>
  </si>
  <si>
    <t>- Façade EST RDC et R+1</t>
  </si>
  <si>
    <t>- Façade Nord en RDC.</t>
  </si>
  <si>
    <t>02.2.9.2</t>
  </si>
  <si>
    <t xml:space="preserve"> Bardage métallique ondulé_x000D_</t>
  </si>
  <si>
    <t>- Façade SUD-OUEST pour la partie cintrée de l’Espace détente étudiant (E149).</t>
  </si>
  <si>
    <t>- Façade NORD du R+1 au R+5 de la zone amphithéâtre en porte à faux.</t>
  </si>
  <si>
    <t>- Façade EST du R+2 au R+5 de la zone amphithéâtre en porte à faux y compris façade en devers.</t>
  </si>
  <si>
    <t>02.2.9.3</t>
  </si>
  <si>
    <t xml:space="preserve"> Contre bardage d’acrotère_x000D_</t>
  </si>
  <si>
    <t>A prévoir suivant plans, coupes et détails et notamment pour :</t>
  </si>
  <si>
    <t>- La réfection des faces intérieures des acrotères avec contre barrage existant déposé.</t>
  </si>
  <si>
    <t>- Le traitement des faces intérieures des réhausses en épine métallique de la toiture E3.</t>
  </si>
  <si>
    <t>02.2.9.4</t>
  </si>
  <si>
    <t xml:space="preserve"> Appuis de baies alu_x000D_</t>
  </si>
  <si>
    <t>À prévoir suivant plans, coupes, façades et carnet de détails pour les appuis des baies des façades avec bardages métalliques.</t>
  </si>
  <si>
    <t>02.2.9.5</t>
  </si>
  <si>
    <t xml:space="preserve"> Habillage des tableaux de baies aluminium_x000D_</t>
  </si>
  <si>
    <t>À prévoir suivant plans, coupes, façades et carnet de détails pour l'habillage des baies des façades avec bardages métalliques.</t>
  </si>
  <si>
    <t>02.2.9.6</t>
  </si>
  <si>
    <t xml:space="preserve"> Grille de ventilation anti-insecte_x000D_</t>
  </si>
  <si>
    <t>À prévoir suivant plans pour les parties basses des bardages métalliques du présent lot.</t>
  </si>
  <si>
    <t>02.2.9.7</t>
  </si>
  <si>
    <t xml:space="preserve"> Couvertines en Aluminium laqué_x000D_</t>
  </si>
  <si>
    <t>À prévoir suivant plans, coupes et façades, pour les têtes d’acrotères et façades traitées en réfection par le présent lot.</t>
  </si>
  <si>
    <t>02.2.9.8</t>
  </si>
  <si>
    <t xml:space="preserve"> Entablement en Aluminium laqué_x000D_</t>
  </si>
  <si>
    <t xml:space="preserve">          Sous-Total HT de BARDAGES METALLIQUES_x000D_</t>
  </si>
  <si>
    <t>02.2.10</t>
  </si>
  <si>
    <t>PLAFOND METALLIQUE_x000D_</t>
  </si>
  <si>
    <t>02.2.10.1</t>
  </si>
  <si>
    <t xml:space="preserve"> Plafonds extérieurs en lames métalliques_x000D_</t>
  </si>
  <si>
    <t>A prévoir suivant plans et coupes, pour plafonds extérieures donnant sur volumes chauffés des bâtiments, et notamment pour :</t>
  </si>
  <si>
    <t xml:space="preserve">          Sous-Total HT de PLAFOND METALLIQUE_x000D_</t>
  </si>
  <si>
    <t>02.2.11</t>
  </si>
  <si>
    <t>02.2.11.1</t>
  </si>
  <si>
    <t xml:space="preserve"> Maçonnerie en bloc de béton manufacturé_x000D_</t>
  </si>
  <si>
    <t>A prévoir suivant plans, coupes et façade et notamment pour le calfeutrement partiel de l’ancienne porte d’accès à la Cuisine E021.</t>
  </si>
  <si>
    <t>02.2.11.2</t>
  </si>
  <si>
    <t xml:space="preserve"> Surbots béton_x000D_</t>
  </si>
  <si>
    <t>A prévoir suivant plans Archi/Structure, coupes et façades et notamment :</t>
  </si>
  <si>
    <t>- En support du Mur rideau MR-07</t>
  </si>
  <si>
    <t>- En support de Poteau BMR 20x20 au droit de la passerelle E8 le long de l’ancien balcon.</t>
  </si>
  <si>
    <t>02.2.11.3</t>
  </si>
  <si>
    <t xml:space="preserve"> Entablement_x000D_</t>
  </si>
  <si>
    <t>A prévoir suivant plans et coupes et notamment pour le traitement des têtes d’acrotère existante avec réhausse de la toiture E3.</t>
  </si>
  <si>
    <t>02.2.11.4</t>
  </si>
  <si>
    <t>MONTANT HT - 02 BARDAGE METALLIQUE – ITE – INSTALLATION DE CHANTIER_x000D_</t>
  </si>
  <si>
    <t>MONTANT TTC - 02 BARDAGE METALLIQUE – ITE – INSTALLATION DE CHANTIER_x000D_</t>
  </si>
  <si>
    <t>LOT n°03. ÉTANCHÉITÉ – COUVERTURE_x000D_</t>
  </si>
  <si>
    <t>03</t>
  </si>
  <si>
    <t>ÉTANCHÉITÉ – COUVERTURE_x000D_</t>
  </si>
  <si>
    <t>03.2</t>
  </si>
  <si>
    <t>03.2.1</t>
  </si>
  <si>
    <t>03.2.2</t>
  </si>
  <si>
    <t>DEPOSES D’OUVRAGES_x000D_</t>
  </si>
  <si>
    <t>03.2.2.1</t>
  </si>
  <si>
    <t xml:space="preserve"> Lanterneaux de désenfumage/accès_x000D_</t>
  </si>
  <si>
    <t>A prévoir suivant plans, coupes et plans de toitures et notamment pour :</t>
  </si>
  <si>
    <t>- Châssis au droit de la terrasse technique E2 (1U).</t>
  </si>
  <si>
    <t>- Châssis Sud au droit de la terrasse technique E10 (1U).</t>
  </si>
  <si>
    <t>- Châssis Nord au droit de la terrasse technique E10 (1U).</t>
  </si>
  <si>
    <t>- Châssis remplacé au droit de la terrasse technique F5 du Bâtiment F (1U).</t>
  </si>
  <si>
    <t>- Châssis en toiture E5 (6U).</t>
  </si>
  <si>
    <t>- Châssis de la toiture rampante de l’amphithéâtre (E9) (1U).</t>
  </si>
  <si>
    <t>03.2.2.2</t>
  </si>
  <si>
    <t xml:space="preserve"> Echelon de franchissement_x000D_</t>
  </si>
  <si>
    <t>A prévoir suivant plans et coupe et notamment pour les échelons d’accès à la terrasse E2 (2U) et E5</t>
  </si>
  <si>
    <t>03.2.2.3</t>
  </si>
  <si>
    <t xml:space="preserve"> Curage des étanchéités_x000D_</t>
  </si>
  <si>
    <t>A prévoir sur l’ensemble des surfaces étanchées existantes prévues remplacées et notamment :</t>
  </si>
  <si>
    <t>- Toiture E2</t>
  </si>
  <si>
    <t>- Toiture E4</t>
  </si>
  <si>
    <t>- Toiture E5</t>
  </si>
  <si>
    <t>- Toiture F3</t>
  </si>
  <si>
    <t>- Toiture F1</t>
  </si>
  <si>
    <t>- Toiture E11</t>
  </si>
  <si>
    <t>- Toiture E7</t>
  </si>
  <si>
    <t>- Toiture E7’</t>
  </si>
  <si>
    <t>- Toiture E10</t>
  </si>
  <si>
    <t>03.2.2.4</t>
  </si>
  <si>
    <t xml:space="preserve"> Couverture ‘’parapluie’’ – E2’_x000D_</t>
  </si>
  <si>
    <t>A prévoir suivant plans, coupes, façade et phasage de l’OPC et notamment pour la couverture parapluie E2’ de la terrasse technique E2 :</t>
  </si>
  <si>
    <t>- Phase 1</t>
  </si>
  <si>
    <t>- Phase 2</t>
  </si>
  <si>
    <t>- Phase 3</t>
  </si>
  <si>
    <t>03.2.2.5</t>
  </si>
  <si>
    <t xml:space="preserve"> Verrière_x000D_</t>
  </si>
  <si>
    <t>A prévoir suivant plans et coupes et notamment pour les verrières des passerelles/galeries remplacé par des panneaux sandwichs pour :</t>
  </si>
  <si>
    <t>- E8</t>
  </si>
  <si>
    <t>- E12</t>
  </si>
  <si>
    <t>- F2</t>
  </si>
  <si>
    <t xml:space="preserve">          Sous-Total HT de DEPOSES D’OUVRAGES_x000D_</t>
  </si>
  <si>
    <t>03.2.3</t>
  </si>
  <si>
    <t>ETANCHEITE INACCESSIBLE BETON_x000D_</t>
  </si>
  <si>
    <t>03.2.3.1</t>
  </si>
  <si>
    <t xml:space="preserve"> Pare vapeur soudé_x000D_</t>
  </si>
  <si>
    <t>03.2.3.2</t>
  </si>
  <si>
    <t xml:space="preserve"> Isolation thermique_x000D_</t>
  </si>
  <si>
    <t>03.2.3.3</t>
  </si>
  <si>
    <t xml:space="preserve"> Étanchéité bicouche bitume_x000D_</t>
  </si>
  <si>
    <t>03.2.3.4</t>
  </si>
  <si>
    <t xml:space="preserve"> Relevés_x000D_</t>
  </si>
  <si>
    <t xml:space="preserve">          Sous-Total HT de ETANCHEITE INACCESSIBLE BETON_x000D_</t>
  </si>
  <si>
    <t>03.2.4</t>
  </si>
  <si>
    <t>ETANCHEITE INACCESSIBLE TAN_x000D_</t>
  </si>
  <si>
    <t>03.2.4.1</t>
  </si>
  <si>
    <t xml:space="preserve"> Pare vapeur_x000D_</t>
  </si>
  <si>
    <t>03.2.4.2</t>
  </si>
  <si>
    <t xml:space="preserve"> Ecran thermique_x000D_</t>
  </si>
  <si>
    <t>03.2.4.3</t>
  </si>
  <si>
    <t>03.2.4.4</t>
  </si>
  <si>
    <t>03.2.4.5</t>
  </si>
  <si>
    <t xml:space="preserve">          Sous-Total HT de ETANCHEITE INACCESSIBLE TAN_x000D_</t>
  </si>
  <si>
    <t>03.2.5</t>
  </si>
  <si>
    <t>CHÂSSIS DE TOIT_x000D_</t>
  </si>
  <si>
    <t>03.2.5.1</t>
  </si>
  <si>
    <t xml:space="preserve"> Lanterneaux de désenfumage 100x100_x000D_</t>
  </si>
  <si>
    <t>A prévoir suivant plans et coupe et notamment pour :</t>
  </si>
  <si>
    <t>- Châssis remplacé au droit de la terrasse technique E2 (1U).</t>
  </si>
  <si>
    <t>- Châssis remplacé Sud au droit de la terrasse technique E10 (1U).</t>
  </si>
  <si>
    <t>03.2.5.2</t>
  </si>
  <si>
    <t xml:space="preserve"> Lanterneaux de désenfumage + Accès 100x100_x000D_</t>
  </si>
  <si>
    <t>A prévoir suivant plans et coupes et nomment pour le châssis remplacé Nord au droit de la terrasse technique E10 (1U).</t>
  </si>
  <si>
    <t>03.2.5.3</t>
  </si>
  <si>
    <t xml:space="preserve"> Lanterneaux de désenfumage + Accès 110x110_x000D_</t>
  </si>
  <si>
    <t>A prévoir suivant plans et coupe et notamment pour le châssis remplacé au doit de la terrasse technique F5 du Bâtiment F (1U).</t>
  </si>
  <si>
    <t>03.2.5.4</t>
  </si>
  <si>
    <t xml:space="preserve"> Lanterneaux de désenfumage 120x120_x000D_</t>
  </si>
  <si>
    <t>A prévoir suivant plans et coupes et nomment pour les châssis remplacés en toiture E5 (6U).</t>
  </si>
  <si>
    <t xml:space="preserve">          Sous-Total HT de CHÂSSIS DE TOIT_x000D_</t>
  </si>
  <si>
    <t>03.2.6</t>
  </si>
  <si>
    <t>COUVERTURE METALLIQUE_x000D_</t>
  </si>
  <si>
    <t>03.2.6.1</t>
  </si>
  <si>
    <t xml:space="preserve"> Ossature Bois porteuse_x000D_</t>
  </si>
  <si>
    <t>A prévoir suivant plans, coupes et détails pour les renforts de structure en support de la couverture de la toiture E8.</t>
  </si>
  <si>
    <t>03.2.6.2</t>
  </si>
  <si>
    <t xml:space="preserve"> Couverture en panneaux sandwich ép=60mm_x000D_</t>
  </si>
  <si>
    <t>A prévoir suivant plans et coupes en remplacement des verrières déposées et notamment pour les toitures :</t>
  </si>
  <si>
    <t>03.2.6.3</t>
  </si>
  <si>
    <t xml:space="preserve"> Couverture en panneaux sandwich ép=240mm_x000D_</t>
  </si>
  <si>
    <t xml:space="preserve">          Sous-Total HT de COUVERTURE METALLIQUE_x000D_</t>
  </si>
  <si>
    <t>03.2.7</t>
  </si>
  <si>
    <t>EVACUATION DES EAUX PLUVIALES_x000D_</t>
  </si>
  <si>
    <t>03.2.7.1</t>
  </si>
  <si>
    <t xml:space="preserve"> Calcul des descentes d’eaux pluviales_x000D_</t>
  </si>
  <si>
    <t>03.2.7.2</t>
  </si>
  <si>
    <t xml:space="preserve"> Naissances d'eaux pluviales_x000D_</t>
  </si>
  <si>
    <t>À prévoir pour l’ensemble des terrasses étanchées en réfection.</t>
  </si>
  <si>
    <t>03.2.7.3</t>
  </si>
  <si>
    <t xml:space="preserve"> Boîte à eau carrée aluminium_x000D_</t>
  </si>
  <si>
    <t>À prévoir suivant plans coupes et façades et notamment pour :</t>
  </si>
  <si>
    <t>- Toiture E11 (2U)</t>
  </si>
  <si>
    <t>- Toiture F1 (2U)</t>
  </si>
  <si>
    <t>03.2.7.4</t>
  </si>
  <si>
    <t xml:space="preserve"> Gouttière demi-ronde en ALU laqué_x000D_</t>
  </si>
  <si>
    <t>À prévoir suivant plan de toiture, en bas de pente des couvertures métalliques du projet.</t>
  </si>
  <si>
    <t>03.2.7.5</t>
  </si>
  <si>
    <t xml:space="preserve"> Trop pleins_x000D_</t>
  </si>
  <si>
    <t>03.2.7.6</t>
  </si>
  <si>
    <t xml:space="preserve"> Descentes extérieures en aluminium_x000D_</t>
  </si>
  <si>
    <t>À prévoir suivant plans coupes et façades, pour deux descentes par toiture et notamment pour :</t>
  </si>
  <si>
    <t>- Toiture F2</t>
  </si>
  <si>
    <t>- Toiture E8</t>
  </si>
  <si>
    <t>03.2.7.7</t>
  </si>
  <si>
    <t xml:space="preserve"> Dauphins fonte_x000D_</t>
  </si>
  <si>
    <t>À prévoir suivant plans, coupes, et façades, en pied de l’ensemble des descentes EP traité par le présent lot.</t>
  </si>
  <si>
    <t xml:space="preserve">          Sous-Total HT de EVACUATION DES EAUX PLUVIALES_x000D_</t>
  </si>
  <si>
    <t>03.2.8</t>
  </si>
  <si>
    <t>TRAVAUX POUR LA SECURITE_x000D_</t>
  </si>
  <si>
    <t>03.2.8.1</t>
  </si>
  <si>
    <t xml:space="preserve"> Échafaudage_x000D_</t>
  </si>
  <si>
    <t>À prévoir pour la dépose et réfections des étanchéités et réalisation de leurs accessoires.</t>
  </si>
  <si>
    <t>03.2.8.2</t>
  </si>
  <si>
    <t xml:space="preserve"> Embases permanentes_x000D_</t>
  </si>
  <si>
    <t>A prévoir en périphérie des étanchéités rénovées avec acrotères bas et notamment :</t>
  </si>
  <si>
    <t>- Toiture au droit de la E10 en R+3 (au même niveau que la E11).</t>
  </si>
  <si>
    <t>03.2.8.3</t>
  </si>
  <si>
    <t xml:space="preserve"> Filets/garde-corps de protection anti-chutes_x000D_</t>
  </si>
  <si>
    <t>En périphérie des surfaces étanchées, à la charge du présent lot.</t>
  </si>
  <si>
    <t xml:space="preserve">          Sous-Total HT de TRAVAUX POUR LA SECURITE_x000D_</t>
  </si>
  <si>
    <t>03.2.9</t>
  </si>
  <si>
    <t>03.2.9.1</t>
  </si>
  <si>
    <t xml:space="preserve"> Costière ALU + Relevé PVC_x000D_</t>
  </si>
  <si>
    <t>A prévoir suivant plans, coupes, façades et toitures et notamment pour support du châssis de désenfumage en toiture rampante de l’amphithéâtre E9.</t>
  </si>
  <si>
    <t>03.2.9.2</t>
  </si>
  <si>
    <t xml:space="preserve"> Révision d’étanchéité_x000D_</t>
  </si>
  <si>
    <t>A prévoir suivant plans et coupes pour les toitures en membrane PVC à faux joint debout non rénové et notamment pour :</t>
  </si>
  <si>
    <t>- E1</t>
  </si>
  <si>
    <t>- E3</t>
  </si>
  <si>
    <t>- E9</t>
  </si>
  <si>
    <t>03.2.9.3</t>
  </si>
  <si>
    <t xml:space="preserve"> Couvertine en Alu_x000D_</t>
  </si>
  <si>
    <t>A prévoir suivant plans, coupes et façade pour acrotères des terrasses non mise en œuvre par le lot 02 Bardage métallique – ITE et notamment pour :</t>
  </si>
  <si>
    <t>- Partiellement sur toiture F1</t>
  </si>
  <si>
    <t>- La Terrasse F3</t>
  </si>
  <si>
    <t>- La terrasse E2</t>
  </si>
  <si>
    <t>- La terrasse F5</t>
  </si>
  <si>
    <t>03.2.9.4</t>
  </si>
  <si>
    <t>A prévoir suivant plan, coupes et carnet de détail et notamment pour :</t>
  </si>
  <si>
    <t>- La jonction entre la terrasse F1 et le pignon F4.</t>
  </si>
  <si>
    <t>- Le raccord entre réhausse d’acrotère et cheneau existant des toitures en membrane.</t>
  </si>
  <si>
    <t>03.2.9.5</t>
  </si>
  <si>
    <t xml:space="preserve"> Moyen de levage_x000D_</t>
  </si>
  <si>
    <t>03.2.9.6</t>
  </si>
  <si>
    <t xml:space="preserve"> Crosse pour alimentations électriques_x000D_</t>
  </si>
  <si>
    <t>À prévoir suivant demande de l’entreprise du lot Électricité CFO et CFA.</t>
  </si>
  <si>
    <t>03.2.9.7</t>
  </si>
  <si>
    <t xml:space="preserve"> Sorties de toit avec chapeau_x000D_</t>
  </si>
  <si>
    <t>En toitures étanchées, selon plans et nécessité du lot Chauffage-Ventilation.</t>
  </si>
  <si>
    <t>03.2.9.8</t>
  </si>
  <si>
    <t xml:space="preserve"> Épreuves d'étanchéité à l'eau_x000D_</t>
  </si>
  <si>
    <t>A prévoir pour :</t>
  </si>
  <si>
    <t>- L'ensemble des toitures en réfection traitées par le présent lot</t>
  </si>
  <si>
    <t>- L’ensemble des toitures en membrane après révision.</t>
  </si>
  <si>
    <t>03.2.9.9</t>
  </si>
  <si>
    <t>MONTANT HT - 03 ÉTANCHÉITÉ – COUVERTURE_x000D_</t>
  </si>
  <si>
    <t>MONTANT TTC - 03 ÉTANCHÉITÉ – COUVERTURE_x000D_</t>
  </si>
  <si>
    <t>LOT n°04. MENUISERIES EXTÉRIEURES – MURS RIDEAUX – OCCULTATIONS / DESAMIANTAGE_x000D_</t>
  </si>
  <si>
    <t>04</t>
  </si>
  <si>
    <t>MENUISERIES EXTÉRIEURES – MURS RIDEAUX – OCCULTATIONS / DESAMIANTAGE_x000D_</t>
  </si>
  <si>
    <t>04.2</t>
  </si>
  <si>
    <t>04.2.1</t>
  </si>
  <si>
    <t>04.2.2</t>
  </si>
  <si>
    <t>PREPARATION DU CHANTIER_x000D_</t>
  </si>
  <si>
    <t>04.2.2.1</t>
  </si>
  <si>
    <t xml:space="preserve"> Echafaudage et moyen de levage – PM_x000D_</t>
  </si>
  <si>
    <t>04.2.2.2</t>
  </si>
  <si>
    <t xml:space="preserve"> Études d'exécution_x000D_</t>
  </si>
  <si>
    <t>04.2.2.3</t>
  </si>
  <si>
    <t xml:space="preserve"> Relevé_x000D_</t>
  </si>
  <si>
    <t>04.2.2.4</t>
  </si>
  <si>
    <t xml:space="preserve"> Gamme de menuiserie aluminium_x000D_</t>
  </si>
  <si>
    <t xml:space="preserve">          Sous-Total HT de PREPARATION DU CHANTIER_x000D_</t>
  </si>
  <si>
    <t>04.2.3</t>
  </si>
  <si>
    <t>MIROITERIE_x000D_</t>
  </si>
  <si>
    <t>04.2.3.1</t>
  </si>
  <si>
    <t xml:space="preserve"> Vitrage isolant_x000D_</t>
  </si>
  <si>
    <t>Ensemble des châssis du présent Lot.</t>
  </si>
  <si>
    <t>04.2.3.2</t>
  </si>
  <si>
    <t xml:space="preserve"> Vitrage feuilleté P5A_x000D_</t>
  </si>
  <si>
    <t>A prévoir suivant plans, coupes, façades et carnet de nomenclature et notamment pour :</t>
  </si>
  <si>
    <t>- Les vitrages clairs des murs rideaux sur les deux premières trames</t>
  </si>
  <si>
    <t>- Les châssis en RDC.</t>
  </si>
  <si>
    <t>04.2.3.3</t>
  </si>
  <si>
    <t xml:space="preserve"> Vitrage acoustique_x000D_</t>
  </si>
  <si>
    <t>04.2.3.4</t>
  </si>
  <si>
    <t xml:space="preserve"> Vitrage émaillé opaque_x000D_</t>
  </si>
  <si>
    <t>A prévoir suivant plans, coupes et élévations du carnet de nomenclature, en paroi extérieur des éléments de remplissage des Murs Rideaux.</t>
  </si>
  <si>
    <t xml:space="preserve">          Sous-Total HT de MIROITERIE_x000D_</t>
  </si>
  <si>
    <t>04.2.4</t>
  </si>
  <si>
    <t>QUINCAILLERIE_x000D_</t>
  </si>
  <si>
    <t>04.2.4.1</t>
  </si>
  <si>
    <t xml:space="preserve"> Avec tapée intérieur complète_x000D_</t>
  </si>
  <si>
    <t>04.2.4.2</t>
  </si>
  <si>
    <t xml:space="preserve"> Béquilles_x000D_</t>
  </si>
  <si>
    <t>04.2.4.3</t>
  </si>
  <si>
    <t xml:space="preserve"> Ferme-porte hydraulique à coulisse_x000D_</t>
  </si>
  <si>
    <t>04.2.4.4</t>
  </si>
  <si>
    <t xml:space="preserve"> Barre anti-panique_x000D_</t>
  </si>
  <si>
    <t>04.2.4.5</t>
  </si>
  <si>
    <t xml:space="preserve"> Précadre – fixation des menuiseries_x000D_</t>
  </si>
  <si>
    <t xml:space="preserve">          Sous-Total HT de QUINCAILLERIE_x000D_</t>
  </si>
  <si>
    <t>04.2.5</t>
  </si>
  <si>
    <t>OUVRAGE DE DEPOSE_x000D_</t>
  </si>
  <si>
    <t>04.2.5.1</t>
  </si>
  <si>
    <t xml:space="preserve"> Dépose d’ouvrage non conservé_x000D_</t>
  </si>
  <si>
    <t>A prévoir suivant plans, coupes et façades pour les brises soleil fixes devant l’ensemble vitré au droit de la toiture E6.</t>
  </si>
  <si>
    <t xml:space="preserve">          Sous-Total HT de OUVRAGE DE DEPOSE_x000D_</t>
  </si>
  <si>
    <t>04.2.6</t>
  </si>
  <si>
    <t>DEPOSE DE MENUISERIES EXTERIEURES_x000D_</t>
  </si>
  <si>
    <t>04.2.6.1</t>
  </si>
  <si>
    <t xml:space="preserve"> Rappel interface amiante_x000D_</t>
  </si>
  <si>
    <t>04.2.6.2</t>
  </si>
  <si>
    <t xml:space="preserve"> Dépose des menuiseries extérieures, châssis vitré, volets_x000D_</t>
  </si>
  <si>
    <t>04.2.6.3</t>
  </si>
  <si>
    <t xml:space="preserve"> Sécurité et protections collectives_x000D_</t>
  </si>
  <si>
    <t>Tous bâtiments, à tous les niveaux de la construction, pendant toute la durée des travaux.</t>
  </si>
  <si>
    <t xml:space="preserve">          Sous-Total HT de DEPOSE DE MENUISERIES EXTERIEURES_x000D_</t>
  </si>
  <si>
    <t>04.2.7</t>
  </si>
  <si>
    <t>CHÂSSIS ALUMINIUM_x000D_</t>
  </si>
  <si>
    <t>04.2.7.1</t>
  </si>
  <si>
    <t xml:space="preserve"> Elément de remplissage Tôle_x000D_</t>
  </si>
  <si>
    <t>A prévoir suivant plans, coupes, façades et élévation du carnet de nomenclatures et notamment pour les châssis pleins en Façade Nord de la passerelle E12.</t>
  </si>
  <si>
    <t>04.2.7.2</t>
  </si>
  <si>
    <t xml:space="preserve"> Châssis Fixe_x000D_</t>
  </si>
  <si>
    <t>A prévoir suivant plans, coupes et carnet de nomenclature et notamment pour :</t>
  </si>
  <si>
    <t>- Les châssis fixe en façade Nord R+4 de l’amphithéâtre.</t>
  </si>
  <si>
    <t>- Les châssis fixe de la passerelle E12</t>
  </si>
  <si>
    <t>04.2.7.2.1</t>
  </si>
  <si>
    <t xml:space="preserve">  Châssis fixe 90x310ht – 33dB – Store occultants – Repère F-0-10_x000D_</t>
  </si>
  <si>
    <t>04.2.7.2.2</t>
  </si>
  <si>
    <t xml:space="preserve">  Châssis fixe 205x245ht + EDR  – 30dB – Sans Occultations – Repère MR-08_x000D_</t>
  </si>
  <si>
    <t>04.2.7.2.3</t>
  </si>
  <si>
    <t xml:space="preserve">  Châssis fixe 205x245ht  – 30dB – Sans Occultations – Repère MR-09_x000D_</t>
  </si>
  <si>
    <t>04.2.7.3</t>
  </si>
  <si>
    <t xml:space="preserve"> Châssis Ouvrant à la Française sur allège fixe vitrée_x000D_</t>
  </si>
  <si>
    <t>A prévoir suivant plans, coupes et carnet de nomenclature et notamment pour les châssis du dégagement Nord en haut de l’amphithéâtre (R+4).</t>
  </si>
  <si>
    <t>04.2.7.3.1</t>
  </si>
  <si>
    <t xml:space="preserve">  Châssis OF sur allège vitré 115x220 – 33dB + Store Occultant – Repère OF-0-10-POMPIER_x000D_</t>
  </si>
  <si>
    <t>04.2.7.4</t>
  </si>
  <si>
    <t xml:space="preserve"> Châssis Oscillo-Battant en façade peinte_x000D_</t>
  </si>
  <si>
    <t>À prévoir suivant plans, coupes et carnet de nomenclature des menuiseries extérieures et notamment pour les châssis OB de la salle F-104 donnant sur la passerelleF2.</t>
  </si>
  <si>
    <t>04.2.7.4.1</t>
  </si>
  <si>
    <t xml:space="preserve">  Châssis OB 120x140ht – 30dB + Store manuel – Repère OB-0-02_x000D_</t>
  </si>
  <si>
    <t>04.2.7.5</t>
  </si>
  <si>
    <t xml:space="preserve"> Châssis Oscillo-Battant en façade bardée_x000D_</t>
  </si>
  <si>
    <t>À prévoir suivant plans, coupes et carnet de nomenclature des menuiseries extérieures et notamment :</t>
  </si>
  <si>
    <t>04.2.7.5.1</t>
  </si>
  <si>
    <t xml:space="preserve">  Châssis OB 110x140ht + BSO – 30dB – Repère OB-0-00_x000D_</t>
  </si>
  <si>
    <t>04.2.7.5.2</t>
  </si>
  <si>
    <t xml:space="preserve">  Châssis OB 112x140ht + BSO – 30dB – Repère OB-0-01_x000D_</t>
  </si>
  <si>
    <t>04.2.7.5.3</t>
  </si>
  <si>
    <t xml:space="preserve">  Châssis OB 140x140ht + BSO – 30dB – Repère OB-0-03_x000D_</t>
  </si>
  <si>
    <t>04.2.7.5.4</t>
  </si>
  <si>
    <t xml:space="preserve">  Châssis OB 110x140ht – 33dB + Store manuel – Repère OB-0-10_x000D_</t>
  </si>
  <si>
    <t>04.2.7.5.5</t>
  </si>
  <si>
    <t xml:space="preserve">  Châssis OB 115x140ht + BSO – 33dB – Repère OB-0-11_x000D_</t>
  </si>
  <si>
    <t>04.2.7.5.6</t>
  </si>
  <si>
    <t xml:space="preserve">  Châssis OB 115x140ht – 33dB + Store manuel – Repère OB-0-12_x000D_</t>
  </si>
  <si>
    <t>04.2.7.5.7</t>
  </si>
  <si>
    <t xml:space="preserve">  Châssis OB 90x110ht – 30dB + BSO – Repère OB-0-13_x000D_</t>
  </si>
  <si>
    <t>04.2.7.6</t>
  </si>
  <si>
    <t xml:space="preserve"> Châssis Oscillo-Battant + Ouvrant à la Française sur allège pleine_x000D_</t>
  </si>
  <si>
    <t>04.2.7.6.1</t>
  </si>
  <si>
    <t xml:space="preserve">  Châssis OB+OF 220x140ht + BSO – 30dB – Repère OB-1-00_x000D_</t>
  </si>
  <si>
    <t>04.2.7.6.2</t>
  </si>
  <si>
    <t xml:space="preserve">  Châssis OB+OF 220x140ht + BSO + PC – 30dB – Repère OB-1-01_x000D_</t>
  </si>
  <si>
    <t>04.2.7.6.3</t>
  </si>
  <si>
    <t xml:space="preserve">  Châssis OB+OF 230x140ht + BSO – 30dB – Repère OB-1-02_x000D_</t>
  </si>
  <si>
    <t>04.2.7.6.4</t>
  </si>
  <si>
    <t xml:space="preserve">  Châssis OB+OF 230x140ht + BSO + PC – 30dB – Repère OB-1-03_x000D_</t>
  </si>
  <si>
    <t>04.2.7.6.5</t>
  </si>
  <si>
    <t xml:space="preserve">  Châssis OB+OF 240x140ht – 30dB + Store manuel – Repère OB-1-04_x000D_</t>
  </si>
  <si>
    <t>04.2.7.6.6</t>
  </si>
  <si>
    <t xml:space="preserve">  Châssis OB+OF 220x140ht – 30dB + BSO + Store occultant – Repère OB-1-05_x000D_</t>
  </si>
  <si>
    <t>04.2.7.6.7</t>
  </si>
  <si>
    <t xml:space="preserve">  Châssis OB+OF 180x140ht – 33dB + Store manuel – Repère OB-1-10_x000D_</t>
  </si>
  <si>
    <t>04.2.7.6.8</t>
  </si>
  <si>
    <t xml:space="preserve">  Châssis OB+OF 220x140ht + BSO – 33dB – Repère OB-1-11_x000D_</t>
  </si>
  <si>
    <t>04.2.7.6.9</t>
  </si>
  <si>
    <t xml:space="preserve">  Châssis OB+OF 220x140ht – 33dB + Store manuel– Repère OB-1-12_x000D_</t>
  </si>
  <si>
    <t>04.2.7.6.10</t>
  </si>
  <si>
    <t xml:space="preserve">  Châssis OB+OF 220x140ht + PC – 33dB + Store manuel – Repère OB-1-13_x000D_</t>
  </si>
  <si>
    <t>04.2.7.7</t>
  </si>
  <si>
    <t xml:space="preserve"> Châssis Oscillo-Battant + fixe vitré central_x000D_</t>
  </si>
  <si>
    <t>04.2.7.7.1</t>
  </si>
  <si>
    <t xml:space="preserve">  Châssis OB 2 vantaux + 1 châssis fixe central – 350x140ht – 30dB + Store manuel – Repère EM-2-00_x000D_</t>
  </si>
  <si>
    <t>04.2.7.7.2</t>
  </si>
  <si>
    <t xml:space="preserve">  Châssis OB 2 vantaux + 1 châssis fixe central – 300x140ht + BSO – 33dB – Repère EM-2-10_x000D_</t>
  </si>
  <si>
    <t>04.2.7.7.3</t>
  </si>
  <si>
    <t xml:space="preserve">  Châssis OB 2 vantaux + 1 châssis fixe central – 330x140ht + BSO + PC – 33dB – Repère EM-2-11_x000D_</t>
  </si>
  <si>
    <t>04.2.7.7.4</t>
  </si>
  <si>
    <t xml:space="preserve">  Châssis OB 2 vantaux + 1 châssis fixe central – 330x140ht + BSO + PC – 33dB – Repère EM-2-12_x000D_</t>
  </si>
  <si>
    <t xml:space="preserve">          Sous-Total HT de CHÂSSIS ALUMINIUM_x000D_</t>
  </si>
  <si>
    <t>04.2.8</t>
  </si>
  <si>
    <t>PORTES VITREES ALUMINIUM_x000D_</t>
  </si>
  <si>
    <t>04.2.8.1</t>
  </si>
  <si>
    <t xml:space="preserve"> Porte vitrée à 2 vantaux_x000D_</t>
  </si>
  <si>
    <t>04.2.8.1.1</t>
  </si>
  <si>
    <t xml:space="preserve">  Porte vitrée 2 vantaux 90+80x210ht – béquille double + serrure + bouton moleté + FP – 33B – Repère PV-02_x000D_</t>
  </si>
  <si>
    <t>A prévoir suivant plans, coupes, façades et carnet de nomenclatures et notamment pour :</t>
  </si>
  <si>
    <t>- Accès dégagement E308 en R+3 Façade Nord depuis l’escalier métallique extérieur.</t>
  </si>
  <si>
    <t>- Accès amphithéâtre R+4 Façade Nord depuis l’escalier métallique extérieur.</t>
  </si>
  <si>
    <t>04.2.8.1.2</t>
  </si>
  <si>
    <t xml:space="preserve">  Porte vitrée 2 vantaux 95+95x210ht – béquille double + serrure + bouton moleté + FP – 33B – Repère PV-03_x000D_</t>
  </si>
  <si>
    <t>- Accès RDC Bâtiment E façade Nord (sous l’escalier métallique extérieur).</t>
  </si>
  <si>
    <t>04.2.8.1.3</t>
  </si>
  <si>
    <t xml:space="preserve">  Porte vitrée 2 vantaux 97+87x210ht – béquille double + serrure + bouton moleté + FP – 33B – Repère PV-04_x000D_</t>
  </si>
  <si>
    <t>- Accès dégagement E137 en R+1 Façade Nord depuis l’escalier métallique extérieur.</t>
  </si>
  <si>
    <t>- Accès dégagement E205 en R+2 Façade Nord depuis l’escalier métallique extérieur.</t>
  </si>
  <si>
    <t>04.2.8.1.4</t>
  </si>
  <si>
    <t xml:space="preserve">  Porte vitrée 2 vantaux 105+105x235ht – béquille double + serrure + bouton moleté + FP – 30B – Repère PV-05_x000D_</t>
  </si>
  <si>
    <t>- Accès au dégagement E045 en RDC façade Sud.</t>
  </si>
  <si>
    <t>04.2.8.1.5</t>
  </si>
  <si>
    <t xml:space="preserve">  Porte vitrée 2 vantaux 110+105x210ht – béquille double + Serrure à carré – 33B – Repère PV-06_x000D_</t>
  </si>
  <si>
    <t>- Accès terrasse technique en R+2, façade Est.</t>
  </si>
  <si>
    <t xml:space="preserve">          Sous-Total HT de PORTES VITREES ALUMINIUM_x000D_</t>
  </si>
  <si>
    <t>04.2.9</t>
  </si>
  <si>
    <t>MURS RIDEAUX ALUMINIUM_x000D_</t>
  </si>
  <si>
    <t>04.2.9.1</t>
  </si>
  <si>
    <t xml:space="preserve"> Mur rideaux aluminium rénovation_x000D_</t>
  </si>
  <si>
    <t>A prévoir suivant plans, coupes, façades et élévations du carnet de nomenclatures et notamment pour :</t>
  </si>
  <si>
    <t>- MR-01</t>
  </si>
  <si>
    <t>- MR-02</t>
  </si>
  <si>
    <t>- MR-03</t>
  </si>
  <si>
    <t>- MR-04</t>
  </si>
  <si>
    <t>- MR-05a</t>
  </si>
  <si>
    <t>- MR-05b</t>
  </si>
  <si>
    <t>04.2.9.2</t>
  </si>
  <si>
    <t xml:space="preserve"> Mur rideaux aluminium neuf_x000D_</t>
  </si>
  <si>
    <t>- MR-06</t>
  </si>
  <si>
    <t>- MR-07</t>
  </si>
  <si>
    <t>04.2.9.3</t>
  </si>
  <si>
    <t xml:space="preserve"> Châssis à soufflet – Ventilation naturelle_x000D_</t>
  </si>
  <si>
    <t>A prévoir suivant plans, façades, et élévations du carnet de nomenclature en partie haute ‘’imposte’’ des Murs-rideaux avec accès :</t>
  </si>
  <si>
    <t>04.2.9.4</t>
  </si>
  <si>
    <t xml:space="preserve"> Châssis à soufflet – Désenfumage_x000D_</t>
  </si>
  <si>
    <t>A prévoir suivant plans, façades et élévations du carnet de nomenclature en façade Nord.</t>
  </si>
  <si>
    <t xml:space="preserve">          Sous-Total HT de MURS RIDEAUX ALUMINIUM_x000D_</t>
  </si>
  <si>
    <t>04.2.10</t>
  </si>
  <si>
    <t>FENETRE DE TOIT_x000D_</t>
  </si>
  <si>
    <t>04.2.10.1</t>
  </si>
  <si>
    <t xml:space="preserve"> Châssis de désenfumage_x000D_</t>
  </si>
  <si>
    <t>A prévoir suivant plans et coupes et notamment pour le châssis remplacé de la toiture rampante de l’amphithéâtre (E9).</t>
  </si>
  <si>
    <t xml:space="preserve">          Sous-Total HT de FENETRE DE TOIT_x000D_</t>
  </si>
  <si>
    <t>04.2.11</t>
  </si>
  <si>
    <t>OCCULTATIONS_x000D_</t>
  </si>
  <si>
    <t>04.2.11.1</t>
  </si>
  <si>
    <t xml:space="preserve"> Brise-Soleil à coulisses pour châssis_x000D_</t>
  </si>
  <si>
    <t>A prévoir suivant, plans, coupes, façade et carnet de nomenclature et notamment pour :</t>
  </si>
  <si>
    <t>- EM-2-10</t>
  </si>
  <si>
    <t>- EM-2-11</t>
  </si>
  <si>
    <t>- EM-2-12</t>
  </si>
  <si>
    <t>- OB-0-00</t>
  </si>
  <si>
    <t>- OB-0-01</t>
  </si>
  <si>
    <t>- OB-0-03</t>
  </si>
  <si>
    <t>- OB-0-11</t>
  </si>
  <si>
    <t>- OB-1-00</t>
  </si>
  <si>
    <t>- OB-1-01</t>
  </si>
  <si>
    <t>- OB-1-02</t>
  </si>
  <si>
    <t>- OB-1-03</t>
  </si>
  <si>
    <t>- OB-1-11</t>
  </si>
  <si>
    <t>04.2.11.2</t>
  </si>
  <si>
    <t xml:space="preserve"> Stores intérieurs manuels_x000D_</t>
  </si>
  <si>
    <t>A prévoir suivant plans et carnet de nomenclatures de menuiseries extérieurs et notamment pour les châssis :</t>
  </si>
  <si>
    <t>- EM-2-00</t>
  </si>
  <si>
    <t>- OB-0-02</t>
  </si>
  <si>
    <t>- OB-0-10</t>
  </si>
  <si>
    <t>- OB-0-12</t>
  </si>
  <si>
    <t>- OB-1-04</t>
  </si>
  <si>
    <t>- OB-1-10</t>
  </si>
  <si>
    <t>- OB-1-12</t>
  </si>
  <si>
    <t>- OB-1-13</t>
  </si>
  <si>
    <t>04.2.11.3</t>
  </si>
  <si>
    <t xml:space="preserve"> Stores intérieurs occultants_x000D_</t>
  </si>
  <si>
    <t>- F-0-10</t>
  </si>
  <si>
    <t>- OB-1-05</t>
  </si>
  <si>
    <t>- OF-0-10-POMPIER</t>
  </si>
  <si>
    <t xml:space="preserve">          Sous-Total HT de OCCULTATIONS_x000D_</t>
  </si>
  <si>
    <t>04.2.12</t>
  </si>
  <si>
    <t>04.2.12.1</t>
  </si>
  <si>
    <t xml:space="preserve"> Bande dressement / ragréage_x000D_</t>
  </si>
  <si>
    <t>A prévoir suivant plans, coupes et façade et notamment en préparation de support pour les baies des châssis OB-0-02 de la salle F-104 en R+1.</t>
  </si>
  <si>
    <t>04.2.12.2</t>
  </si>
  <si>
    <t>A prévoir pour les menuiseries extérieures des façades ne recevant pas de bardage soit pour les deux châssis donnant sur la passerelle F-104.</t>
  </si>
  <si>
    <t>04.2.12.3</t>
  </si>
  <si>
    <t xml:space="preserve"> Encadrement bois peint_x000D_</t>
  </si>
  <si>
    <t>A prévoir suivant plans et coupes architectes et notamment pour :</t>
  </si>
  <si>
    <t>- L’ensemble des châssis remplacés par le présent lot y compris contre cloisons au droit des profils de compensations.</t>
  </si>
  <si>
    <t>- L’encadrement de la baie créée dans la cuisine E021 en RDC.</t>
  </si>
  <si>
    <t>04.2.12.4</t>
  </si>
  <si>
    <t xml:space="preserve"> Bande de visualisation_x000D_</t>
  </si>
  <si>
    <t>Pour mémoire, prestation à intégrer pour chaque porte vitrée du projet y compris les châssis fixes attenants.</t>
  </si>
  <si>
    <t>04.2.12.5</t>
  </si>
  <si>
    <t xml:space="preserve"> Joints élastomères d'étanchéité de 1ère catégorie sous label SNJF_x000D_</t>
  </si>
  <si>
    <t>04.2.12.6</t>
  </si>
  <si>
    <t>MONTANT HT - 04 MENUISERIES EXTÉRIEURES – MURS RIDEAUX – OCCULTATIONS / DESAMIANTAGE_x000D_</t>
  </si>
  <si>
    <t>MONTANT TTC - 04 MENUISERIES EXTÉRIEURES – MURS RIDEAUX – OCCULTATIONS / DESAMIANTAGE_x000D_</t>
  </si>
  <si>
    <t>04.3</t>
  </si>
  <si>
    <t>DESAMIANTAGE_x000D_</t>
  </si>
  <si>
    <t>04.3.1</t>
  </si>
  <si>
    <t xml:space="preserve">   1 DESCRIPTION DE L’EXISTANT_x000D_</t>
  </si>
  <si>
    <t>04.3.1.1</t>
  </si>
  <si>
    <t xml:space="preserve"> 1.1 Présentation du programme de travaux_x000D_</t>
  </si>
  <si>
    <t>04.3.1.2</t>
  </si>
  <si>
    <t xml:space="preserve"> 1.2 Présentation de la zone de travaux et de ses spécificités_x000D_</t>
  </si>
  <si>
    <t>04.3.1.2.1</t>
  </si>
  <si>
    <t xml:space="preserve">  1.2.1 Localisation de la zone de travaux_x000D_</t>
  </si>
  <si>
    <t>04.3.1.2.2</t>
  </si>
  <si>
    <t xml:space="preserve">  1.2.2 Caractéristiques des bâtiments concernés par les travaux_x000D_</t>
  </si>
  <si>
    <t>04.3.1.3</t>
  </si>
  <si>
    <t xml:space="preserve"> 1.3 Conclusions des diagnostics réglementaires_x000D_</t>
  </si>
  <si>
    <t>04.3.1.3.1</t>
  </si>
  <si>
    <t xml:space="preserve">  1.3.1 Amiante_x000D_</t>
  </si>
  <si>
    <t>04.3.1.3.2</t>
  </si>
  <si>
    <t xml:space="preserve">  1.3.2 Plomb_x000D_</t>
  </si>
  <si>
    <t xml:space="preserve">          Sous-Total HT de    1 DESCRIPTION DE L’EXISTANT_x000D_</t>
  </si>
  <si>
    <t>04.3.2</t>
  </si>
  <si>
    <t xml:space="preserve">   2 PRESCRIPTIONS GENERALES_x000D_</t>
  </si>
  <si>
    <t>04.3.2.1</t>
  </si>
  <si>
    <t xml:space="preserve"> 2.1 Définition des travaux – Etendue de la prestation_x000D_</t>
  </si>
  <si>
    <t>04.3.2.2</t>
  </si>
  <si>
    <t xml:space="preserve"> 2.2 Enquêtes préalables_x000D_</t>
  </si>
  <si>
    <t>04.3.2.3</t>
  </si>
  <si>
    <t xml:space="preserve"> 2.3 Normes et règlementation_x000D_</t>
  </si>
  <si>
    <t>04.3.2.4</t>
  </si>
  <si>
    <t xml:space="preserve"> 2.4 Acteurs du chantier_x000D_</t>
  </si>
  <si>
    <t>04.3.2.5</t>
  </si>
  <si>
    <t xml:space="preserve"> 2.5 Réunions_x000D_</t>
  </si>
  <si>
    <t>04.3.2.5.1</t>
  </si>
  <si>
    <t xml:space="preserve">  2.5.1 Réunions de chantier_x000D_</t>
  </si>
  <si>
    <t xml:space="preserve">          Sous-Total HT de    2 PRESCRIPTIONS GENERALES_x000D_</t>
  </si>
  <si>
    <t>04.3.3</t>
  </si>
  <si>
    <t xml:space="preserve">   3 PLANNING DE REALISATION ET POINTS D’ARRET_x000D_</t>
  </si>
  <si>
    <t xml:space="preserve">          Sous-Total HT de    3 PLANNING DE REALISATION ET POINTS D’ARRET_x000D_</t>
  </si>
  <si>
    <t>04.3.4</t>
  </si>
  <si>
    <t xml:space="preserve">   4 TRAVAUX A REALISER_x000D_</t>
  </si>
  <si>
    <t>04.3.4.1</t>
  </si>
  <si>
    <t xml:space="preserve"> 4.1 Travaux préparatoires_x000D_</t>
  </si>
  <si>
    <t>04.3.4.1.1</t>
  </si>
  <si>
    <t xml:space="preserve">  4.1.1 Visite d’inspection commune_x000D_</t>
  </si>
  <si>
    <t>04.3.4.1.2</t>
  </si>
  <si>
    <t xml:space="preserve">  4.1.2 Constat d’huissier avant travaux_x000D_</t>
  </si>
  <si>
    <t>04.3.4.1.3</t>
  </si>
  <si>
    <t xml:space="preserve">  4.1.3 Accès au site_x000D_</t>
  </si>
  <si>
    <t>04.3.4.1.4</t>
  </si>
  <si>
    <t xml:space="preserve">  4.1.4 Installations de chantier_x000D_</t>
  </si>
  <si>
    <t>04.3.4.1.4.1</t>
  </si>
  <si>
    <t xml:space="preserve">   4.1.4.1 Cantonnements de chantier_x000D_</t>
  </si>
  <si>
    <t>04.3.4.1.4.2</t>
  </si>
  <si>
    <t xml:space="preserve">   4.1.4.2 Clôture du chantier_x000D_</t>
  </si>
  <si>
    <t>04.3.4.1.4.3</t>
  </si>
  <si>
    <t xml:space="preserve">   4.1.4.3 Gardiennage_x000D_</t>
  </si>
  <si>
    <t>04.3.4.1.4.4</t>
  </si>
  <si>
    <t xml:space="preserve">   4.1.4.4 Protection des avoisinants_x000D_</t>
  </si>
  <si>
    <t>04.3.4.1.5</t>
  </si>
  <si>
    <t xml:space="preserve">  4.1.5 Panneaux de chantier_x000D_</t>
  </si>
  <si>
    <t>04.3.4.2</t>
  </si>
  <si>
    <t xml:space="preserve"> 4.2 Travaux de désamiantage_x000D_</t>
  </si>
  <si>
    <t>04.3.4.2.1</t>
  </si>
  <si>
    <t xml:space="preserve">  4.2.1 Généralités_x000D_</t>
  </si>
  <si>
    <t>04.3.4.2.2</t>
  </si>
  <si>
    <t xml:space="preserve">  4.2.2 Sujétions spécifiques au chantier_x000D_</t>
  </si>
  <si>
    <t>04.3.4.2.3</t>
  </si>
  <si>
    <t xml:space="preserve">  4.2.3 Gestion des accès en zone_x000D_</t>
  </si>
  <si>
    <t>04.3.4.2.4</t>
  </si>
  <si>
    <t xml:space="preserve">  4.2.4 Moyens à utiliser_x000D_</t>
  </si>
  <si>
    <t>04.3.4.2.4.1</t>
  </si>
  <si>
    <t xml:space="preserve">   4.2.4.1 Extraction d'air_x000D_</t>
  </si>
  <si>
    <t>04.3.4.2.4.2</t>
  </si>
  <si>
    <t xml:space="preserve">   4.2.4.2 Contrôle de la dépression_x000D_</t>
  </si>
  <si>
    <t>04.3.4.2.4.3</t>
  </si>
  <si>
    <t xml:space="preserve">   4.2.4.3 Amenée d’air_x000D_</t>
  </si>
  <si>
    <t>04.3.4.2.4.4</t>
  </si>
  <si>
    <t xml:space="preserve">   4.2.4.4 Accès_x000D_</t>
  </si>
  <si>
    <t>04.3.4.2.5</t>
  </si>
  <si>
    <t xml:space="preserve">  4.2 5 Protection des intervenants_x000D_</t>
  </si>
  <si>
    <t>04.3.4.2.6</t>
  </si>
  <si>
    <t xml:space="preserve">  4.2 6 Production d’Eau Chaude Sanitaire (E.C.S.)_x000D_</t>
  </si>
  <si>
    <t>04.3.4.2.7</t>
  </si>
  <si>
    <t xml:space="preserve">  4.2 7 Traitement et analyses des effluents_x000D_</t>
  </si>
  <si>
    <t>04.3.4.2.8</t>
  </si>
  <si>
    <t xml:space="preserve">  4.2 8 Production et distribution d’air comprimé respirable_x000D_</t>
  </si>
  <si>
    <t>04.3.4.2.9</t>
  </si>
  <si>
    <t xml:space="preserve">  4.2 9 Métrologie_x000D_</t>
  </si>
  <si>
    <t>04.3.4.2.10</t>
  </si>
  <si>
    <t xml:space="preserve">  4.2 10 Affichage réglementaire_x000D_</t>
  </si>
  <si>
    <t>04.3.4.2.11</t>
  </si>
  <si>
    <t xml:space="preserve">  4.2 11 Protection de l’environnement_x000D_</t>
  </si>
  <si>
    <t>04.3.4.2.12</t>
  </si>
  <si>
    <t xml:space="preserve">  4.2.12 Réception travaux de désamiantage pour réhabilitation_x000D_</t>
  </si>
  <si>
    <t>04.3.4.3</t>
  </si>
  <si>
    <t xml:space="preserve"> 4.3 Gestion des déchets_x000D_</t>
  </si>
  <si>
    <t>04.3.4.3.1</t>
  </si>
  <si>
    <t xml:space="preserve">  4.3.1 Gestion des déchets_x000D_</t>
  </si>
  <si>
    <t>04.3.4.3.2</t>
  </si>
  <si>
    <t xml:space="preserve">  4.3.2 Mise en œuvre d’une aire de tri et de stockage des déchets_x000D_</t>
  </si>
  <si>
    <t>04.3.4.3.3</t>
  </si>
  <si>
    <t xml:space="preserve">  4.3.3 Gestion des déchets générés par le chantier_x000D_</t>
  </si>
  <si>
    <t>04.3.4.3.4</t>
  </si>
  <si>
    <t xml:space="preserve">  4.3.4 Tri et évacuation des matériels et matériaux_x000D_</t>
  </si>
  <si>
    <t>04.3.4.3.5</t>
  </si>
  <si>
    <t xml:space="preserve">  4.3.5 Transport des déchets_x000D_</t>
  </si>
  <si>
    <t>04.3.4.3.6</t>
  </si>
  <si>
    <t xml:space="preserve">  4.3.6 Traitement des déchets_x000D_</t>
  </si>
  <si>
    <t>04.3.4.4</t>
  </si>
  <si>
    <t xml:space="preserve"> 4.4 Repli de chantier_x000D_</t>
  </si>
  <si>
    <t xml:space="preserve">          Sous-Total HT de    4 TRAVAUX A REALISER_x000D_</t>
  </si>
  <si>
    <t>04.3.5</t>
  </si>
  <si>
    <t xml:space="preserve">   5 DOCUMENTS A FOURNIR PAR LE TOTULAIRES_x000D_</t>
  </si>
  <si>
    <t>04.3.5.1</t>
  </si>
  <si>
    <t xml:space="preserve"> 5.1 Etudes préalables aux travaux_x000D_</t>
  </si>
  <si>
    <t>04.3.5.1.1</t>
  </si>
  <si>
    <t xml:space="preserve">  5.1.1 Documents à fournir en phase études_x000D_</t>
  </si>
  <si>
    <t>04.3.5.2</t>
  </si>
  <si>
    <t xml:space="preserve"> 5.2 Documents à fournir pendant l’exécution des travaux_x000D_</t>
  </si>
  <si>
    <t>04.3.5.2.1</t>
  </si>
  <si>
    <t xml:space="preserve">  5.2.1 Epreuves_x000D_</t>
  </si>
  <si>
    <t>04.3.5.2.2</t>
  </si>
  <si>
    <t xml:space="preserve">  5.2.2 Journal de chantier_x000D_</t>
  </si>
  <si>
    <t>04.3.5.3</t>
  </si>
  <si>
    <t xml:space="preserve"> 5.3 Dossier de récolement_x000D_</t>
  </si>
  <si>
    <t xml:space="preserve">          Sous-Total HT de    5 DOCUMENTS A FOURNIR PAR LE TOTULAIRES_x000D_</t>
  </si>
  <si>
    <t>LOT n°05. SERRURERIE – METALLERIE_x000D_</t>
  </si>
  <si>
    <t>05</t>
  </si>
  <si>
    <t>SERRURERIE – METALLERIE_x000D_</t>
  </si>
  <si>
    <t>05.2</t>
  </si>
  <si>
    <t>05.2.1</t>
  </si>
  <si>
    <t>05.2.2</t>
  </si>
  <si>
    <t>OUVRAGES DE DEPOSES_x000D_</t>
  </si>
  <si>
    <t>05.2.2.1</t>
  </si>
  <si>
    <t xml:space="preserve"> Dépose des portes_x000D_</t>
  </si>
  <si>
    <t>A prévoir suivant plans, coupes et façade et notamment pour :</t>
  </si>
  <si>
    <t>- E023-Local technique</t>
  </si>
  <si>
    <t>- E024-Local technique</t>
  </si>
  <si>
    <t>05.2.2.2</t>
  </si>
  <si>
    <t>05.2.2.3</t>
  </si>
  <si>
    <t xml:space="preserve"> Dépose des garde-corps_x000D_</t>
  </si>
  <si>
    <t>A prévoir suivant plans, coupes et façade et notamment pour les garde-corps de la passerelle F-104</t>
  </si>
  <si>
    <t>05.2.2.4</t>
  </si>
  <si>
    <t xml:space="preserve">          Sous-Total HT de OUVRAGES DE DEPOSES_x000D_</t>
  </si>
  <si>
    <t>05.2.3</t>
  </si>
  <si>
    <t>OSSATURE METALLIQUE_x000D_</t>
  </si>
  <si>
    <t>05.2.3.1</t>
  </si>
  <si>
    <t xml:space="preserve"> Poteau / Poutre HEA_x000D_</t>
  </si>
  <si>
    <t>A prévoir suivant plans, coupes et principe structure du BET AREST et notamment pour le renfort de la passerelle E12</t>
  </si>
  <si>
    <t>05.2.3.2</t>
  </si>
  <si>
    <t xml:space="preserve"> Réhausse de pente en demi-ferme_x000D_</t>
  </si>
  <si>
    <t>A prévoir suivant plans, coupes et principe structure du BET AREST et notamment pour les ossatures support des panneaux sandwichs de la passerelle F2.</t>
  </si>
  <si>
    <t xml:space="preserve">          Sous-Total HT de OSSATURE METALLIQUE_x000D_</t>
  </si>
  <si>
    <t>05.2.4</t>
  </si>
  <si>
    <t>PORTES METALLIQUES_x000D_</t>
  </si>
  <si>
    <t>05.2.4.1</t>
  </si>
  <si>
    <t xml:space="preserve"> Précadre – fixation des portes_x000D_</t>
  </si>
  <si>
    <t>Selon plans de principe et suivant besoin à inclure dans les prix des portes.</t>
  </si>
  <si>
    <t>05.2.4.2</t>
  </si>
  <si>
    <t xml:space="preserve"> Portes métalliques pleines_x000D_</t>
  </si>
  <si>
    <t>05.2.4.2.1</t>
  </si>
  <si>
    <t xml:space="preserve">  Porte métallique double peau, 100x200ht – 35dB + PF1/2h + FP – Repère PM-01_x000D_</t>
  </si>
  <si>
    <t>A prévoir suivant plans, coupes, façade et carnet de nomenclatures et notamment pour :</t>
  </si>
  <si>
    <t>05.2.4.2.2</t>
  </si>
  <si>
    <t xml:space="preserve">  Porte métallique double peau, 100x210ht – 35dB + PF1/2h + FP Repère PM-02_x000D_</t>
  </si>
  <si>
    <t xml:space="preserve">          Sous-Total HT de PORTES METALLIQUES_x000D_</t>
  </si>
  <si>
    <t>05.2.5</t>
  </si>
  <si>
    <t>ESCALIER METALLIQUE_x000D_</t>
  </si>
  <si>
    <t>05.2.5.1</t>
  </si>
  <si>
    <t xml:space="preserve"> Reprise des marches_x000D_</t>
  </si>
  <si>
    <t>A prévoir suivant plans, coupes et façades pour chaque volée de l’escalier métallique extérieur en façade Nord.</t>
  </si>
  <si>
    <t xml:space="preserve">          Sous-Total HT de ESCALIER METALLIQUE_x000D_</t>
  </si>
  <si>
    <t>05.2.6</t>
  </si>
  <si>
    <t>BRISE-SOLEIL_x000D_</t>
  </si>
  <si>
    <t>05.2.6.1</t>
  </si>
  <si>
    <t xml:space="preserve"> Brise Soleil horizontaux alu. à lame fixe_x000D_</t>
  </si>
  <si>
    <t>A prévoir suivant plans et coupe pour le brise-soleil au doit du Mur rideau conservé de la passerelle F-104.</t>
  </si>
  <si>
    <t>05.2.6.2</t>
  </si>
  <si>
    <t xml:space="preserve"> Pergola métallique_x000D_</t>
  </si>
  <si>
    <t>A prévoir suivant plans, coupes et façades pour la reprise de la pergola au droit de l’entrée principale façade Sud.</t>
  </si>
  <si>
    <t xml:space="preserve">          Sous-Total HT de BRISE-SOLEIL_x000D_</t>
  </si>
  <si>
    <t>05.2.7</t>
  </si>
  <si>
    <t>05.2.7.1</t>
  </si>
  <si>
    <t xml:space="preserve"> Enseigne de l’Université_x000D_</t>
  </si>
  <si>
    <t>A prévoir suivant plans de façade et carnet de signalétique et notamment en façade Sud de l’amphithéâtre et en partie haute sur le Pignon Nord.</t>
  </si>
  <si>
    <t>05.2.7.2</t>
  </si>
  <si>
    <t xml:space="preserve"> Butoirs de porte nylon_x000D_</t>
  </si>
  <si>
    <t>Pour l'ensemble des portes intérieures venant taper dans une paroi et prévues au présent lot.</t>
  </si>
  <si>
    <t>05.2.7.3</t>
  </si>
  <si>
    <t xml:space="preserve"> Joints élastomères d'étanchéité_x000D_</t>
  </si>
  <si>
    <t>À prévoir suivant plans et nécessité pour les jonctions des ouvrages de serrurerie avec l’enveloppe du bâtiment pour assurer l’étanchéité à l’air.</t>
  </si>
  <si>
    <t>05.2.7.4</t>
  </si>
  <si>
    <t xml:space="preserve"> Fin de chantier_x000D_</t>
  </si>
  <si>
    <t>MONTANT HT - 05 SERRURERIE – METALLERIE_x000D_</t>
  </si>
  <si>
    <t>MONTANT TTC - 05 SERRURERIE – METALLERIE_x000D_</t>
  </si>
  <si>
    <t>05.3</t>
  </si>
  <si>
    <t>05.3.1</t>
  </si>
  <si>
    <t>PEINTURE EXTERIEURE_x000D_</t>
  </si>
  <si>
    <t>05.3.1.1</t>
  </si>
  <si>
    <t xml:space="preserve"> Peinture ouvrage métallique_x000D_</t>
  </si>
  <si>
    <t xml:space="preserve">          Sous-Total HT de PEINTURE EXTERIEURE_x000D_</t>
  </si>
  <si>
    <t>LOT n°06. DOUBLAGES–PLAFONDS – SOLS SOUPLES – PEINTURE_x000D_</t>
  </si>
  <si>
    <t>06</t>
  </si>
  <si>
    <t>DOUBLAGES–PLAFONDS – SOLS SOUPLES – PEINTURE_x000D_</t>
  </si>
  <si>
    <t>06.2</t>
  </si>
  <si>
    <t>SOLS SOUPLES_x000D_</t>
  </si>
  <si>
    <t>06.2.2</t>
  </si>
  <si>
    <t>DESCRIPTION DES OUVRAGES SOLS SOUPLES_x000D_</t>
  </si>
  <si>
    <t>06.2.2.1</t>
  </si>
  <si>
    <t xml:space="preserve"> ÉTANCHÉITÉ A L'AIR_x000D_</t>
  </si>
  <si>
    <t>06.2.2.2</t>
  </si>
  <si>
    <t xml:space="preserve"> PREPARATION_x000D_</t>
  </si>
  <si>
    <t>06.2.2.2.1</t>
  </si>
  <si>
    <t xml:space="preserve">  Protection provisoire_x000D_</t>
  </si>
  <si>
    <t>A prévoir suivant plans, coupes et phasage et notamment au droit des ouvrages et zones d’innervations du présent lot</t>
  </si>
  <si>
    <t>06.2.2.2.2</t>
  </si>
  <si>
    <t xml:space="preserve">  Ouvrage de dépose_x000D_</t>
  </si>
  <si>
    <t>A prévoir suivant plans et notamment pour le sol de la passerelle E12</t>
  </si>
  <si>
    <t>06.2.2.2.3</t>
  </si>
  <si>
    <t xml:space="preserve">  Nettoyage du support_x000D_</t>
  </si>
  <si>
    <t>A prévoir suivant plans et notamment au droit de tous les sols neufs décrits ci-après.</t>
  </si>
  <si>
    <t>06.2.2.2.4</t>
  </si>
  <si>
    <t xml:space="preserve">  Ragréage_x000D_</t>
  </si>
  <si>
    <t>A prévoir suivant plans et coupes et notamment en préparation de support de sol de la passerelle E12.</t>
  </si>
  <si>
    <t>06.2.2.3</t>
  </si>
  <si>
    <t>- En RDJ de l’Espace détente étudiant (E001) le long des murs-rideaux sur une largeur de lès.</t>
  </si>
  <si>
    <t>- Pour la salle F-104 sur toute la surface.</t>
  </si>
  <si>
    <t>- Pour la passerelle E12 sur toute la surface.</t>
  </si>
  <si>
    <t>06.2.2.4</t>
  </si>
  <si>
    <t xml:space="preserve"> Plinthes MDF 10 x 70 mm_x000D_</t>
  </si>
  <si>
    <t>A prévoir suivant plans et coupes et notamment :</t>
  </si>
  <si>
    <t>- En périphérie de la salle F-104.</t>
  </si>
  <si>
    <t>- Le long du doublage neuf collé de la cuisine E021.</t>
  </si>
  <si>
    <t xml:space="preserve"> Barre de seuil_x000D_</t>
  </si>
  <si>
    <t>A prévoir suivant plans et notamment entre le revêtement de sol décrit ci-avant et les revêtements existants.</t>
  </si>
  <si>
    <t xml:space="preserve">  Nettoyage de fin d’intervention_x000D_</t>
  </si>
  <si>
    <t xml:space="preserve">          Sous-Total HT de DESCRIPTION DES OUVRAGES SOLS SOUPLES_x000D_</t>
  </si>
  <si>
    <t>MONTANT HT - SOLS SOUPLES_x000D_</t>
  </si>
  <si>
    <t>MONTANT TTC - SOLS SOUPLES_x000D_</t>
  </si>
  <si>
    <t>06.3</t>
  </si>
  <si>
    <t>PEINTURE_x000D_</t>
  </si>
  <si>
    <t>06.3.2</t>
  </si>
  <si>
    <t>DESCRIPTION DES OUVRAGES PEINTURE_x000D_</t>
  </si>
  <si>
    <t>06.3.2.1</t>
  </si>
  <si>
    <t>06.3.2.2</t>
  </si>
  <si>
    <t>06.3.2.2.1</t>
  </si>
  <si>
    <t>06.3.2.2.2</t>
  </si>
  <si>
    <t xml:space="preserve">  Nota_x000D_</t>
  </si>
  <si>
    <t>06.3.2.2.3</t>
  </si>
  <si>
    <t xml:space="preserve">  Joints de finition avant travaux_x000D_</t>
  </si>
  <si>
    <t>06.3.2.2.4</t>
  </si>
  <si>
    <t xml:space="preserve">  Enduit GS lissage_x000D_</t>
  </si>
  <si>
    <t>Selon plans et coupes, sur tous les murs béton et plafonds à l’intérieur des locaux en support de peinture et notamment en mur de la salle F-104 au droit des anciens doublages.</t>
  </si>
  <si>
    <t>06.3.2.3</t>
  </si>
  <si>
    <t xml:space="preserve"> PEINTURE INTERIEURE_x000D_</t>
  </si>
  <si>
    <t>06.3.2.3.1</t>
  </si>
  <si>
    <t xml:space="preserve">  Peinture acrylique mate sur plâtres et dérivés_x000D_</t>
  </si>
  <si>
    <t>A prévoir suivant plans et coupes et notamment pour :</t>
  </si>
  <si>
    <t>- En neuf sur les habillages de trémies des châssis de désenfumage.</t>
  </si>
  <si>
    <t>- En rafraichissement sur le mur du bâtiment F4 donnant dans la passerelle E12.</t>
  </si>
  <si>
    <t>- En neuf sur le plafond Coupe-feu de la passerelle E8.</t>
  </si>
  <si>
    <t>06.3.2.3.2</t>
  </si>
  <si>
    <t xml:space="preserve">  Peinture sur ouvrages bois_x000D_</t>
  </si>
  <si>
    <t>A prévoir suivant pans et coupes et notamment pour :</t>
  </si>
  <si>
    <t>- La mise en peinture des encadrements bois remplacés des menuiseries extérieures.</t>
  </si>
  <si>
    <t>- Les plinthes neuves de la salle F-104 et de la cuisine E021.</t>
  </si>
  <si>
    <t>06.3.2.3.3</t>
  </si>
  <si>
    <t xml:space="preserve">  Peinture sur ouvrage métallique_x000D_</t>
  </si>
  <si>
    <t>A prévoir suivant plans et coupe et notamment pour la pergola au droit de l’entrée principale.</t>
  </si>
  <si>
    <t>06.3.2.4</t>
  </si>
  <si>
    <t xml:space="preserve"> PEINTURE EXTERIEURE_x000D_</t>
  </si>
  <si>
    <t>A prévoir selon plans, coupes et façades et notamment pour :</t>
  </si>
  <si>
    <t>- La réfection des poteaux béton en R+2 façade Nord-Est.</t>
  </si>
  <si>
    <t>- La réfection des poteaux devant les Murs rideaux de la cour en façade Nord.</t>
  </si>
  <si>
    <t>- La réfection du portique en poteau/poutre béton au droit de l’entrée principale en façade SUD.</t>
  </si>
  <si>
    <t>- La réfection du portique en poteau/poutre béton au droit de l’escalier en RDC façade NORD</t>
  </si>
  <si>
    <t>06.3.2.4.1</t>
  </si>
  <si>
    <t xml:space="preserve">  Protection et nettoyage des ouvertures_x000D_</t>
  </si>
  <si>
    <t>06.3.2.4.2</t>
  </si>
  <si>
    <t xml:space="preserve">  Nettoyage haute pression des façades_x000D_</t>
  </si>
  <si>
    <t>06.3.2.4.3</t>
  </si>
  <si>
    <t xml:space="preserve">  Peinture mate sur béton_x000D_</t>
  </si>
  <si>
    <t>06.3.2.5</t>
  </si>
  <si>
    <t xml:space="preserve"> OUVRAGES DIVERS_x000D_</t>
  </si>
  <si>
    <t>06.3.2.5.1</t>
  </si>
  <si>
    <t xml:space="preserve">          Sous-Total HT de DESCRIPTION DES OUVRAGES PEINTURE_x000D_</t>
  </si>
  <si>
    <t>MONTANT HT - PEINTURE_x000D_</t>
  </si>
  <si>
    <t>MONTANT TTC - PEINTURE_x000D_</t>
  </si>
  <si>
    <t>06.4</t>
  </si>
  <si>
    <t>06.4.1</t>
  </si>
  <si>
    <t>06.4.1.1</t>
  </si>
  <si>
    <t>A prévoir suivant existant et charte graphique de l’université en notamment en façade Sud et Est du bâtiment Amphithéâtre.</t>
  </si>
  <si>
    <t>MONTANT TTC - PSA N°1 – ENSEIGNE_x000D_</t>
  </si>
  <si>
    <t>06.5</t>
  </si>
  <si>
    <t>PSE N°1 – RAFRAICHISSEMENT_x000D_</t>
  </si>
  <si>
    <t>06.5.1</t>
  </si>
  <si>
    <t>06.5.1.1</t>
  </si>
  <si>
    <t xml:space="preserve"> Peinture mate sur béton_x000D_</t>
  </si>
  <si>
    <t>- La réfection des parois intérieures des façades de la zone Amphithéâtre.</t>
  </si>
  <si>
    <t>- Les façades sans bardage de la salle F-104.</t>
  </si>
  <si>
    <t>- La réfection des façades du local CTA en toiture de la zone Amphithéâtre, y compris intérieur d’acrotère.</t>
  </si>
  <si>
    <t>MONTANT HT - PSE N°1 – RAFRAICHISSEMENT_x000D_</t>
  </si>
  <si>
    <t>MONTANT TTC - PSE N°1 – RAFRAICHISSEMENT_x000D_</t>
  </si>
  <si>
    <t>RENOVATION ENERGETIQUE C.U.D. – LA ROCHE-SUR-YON</t>
  </si>
  <si>
    <t>Ft</t>
  </si>
  <si>
    <t>m²</t>
  </si>
  <si>
    <t>A prévoir suivant plans et étude structure du BET AREST pour la fondation du poteau de la passerelle E12.</t>
  </si>
  <si>
    <t>m3</t>
  </si>
  <si>
    <t>ml</t>
  </si>
  <si>
    <t>Ens</t>
  </si>
  <si>
    <t>Cpis</t>
  </si>
  <si>
    <t>IPU</t>
  </si>
  <si>
    <t>DESCRIPTION DES OUVRAGES</t>
  </si>
  <si>
    <r>
      <rPr>
        <b/>
        <u/>
        <sz val="10"/>
        <color rgb="FFFF0000"/>
        <rFont val="Arial"/>
        <family val="2"/>
      </rPr>
      <t>Important :</t>
    </r>
    <r>
      <rPr>
        <b/>
        <sz val="10"/>
        <color rgb="FFFF0000"/>
        <rFont val="Arial"/>
        <family val="2"/>
      </rPr>
      <t xml:space="preserve">
Travaux en présence d’amiante.
L’entreprise devra se référer à la notice descriptive du BET ANTEA GROUP et prévoir dans son offre l’ensemble des
moyens pour les respecter.</t>
    </r>
  </si>
  <si>
    <t>PM</t>
  </si>
  <si>
    <t>A prévoir suivants plans de toiture, coupes et carnet de détails et notamment pour :</t>
  </si>
  <si>
    <t>A prévoir suivant pans coupes et nomenclature et notamment pour :</t>
  </si>
  <si>
    <t>- Les châssis des façades courantes</t>
  </si>
  <si>
    <t>- La dépose des MR</t>
  </si>
  <si>
    <t>- La toile du passage couvert F2</t>
  </si>
  <si>
    <t>- OB-0-13</t>
  </si>
  <si>
    <t>A prévoir suivant été du support après dépose pour les deux portes ci-avant.</t>
  </si>
  <si>
    <t>06.1</t>
  </si>
  <si>
    <t>06.1.1</t>
  </si>
  <si>
    <t>DOUBLAGES-PLAFONDS</t>
  </si>
  <si>
    <t>GENERALITES PLACO</t>
  </si>
  <si>
    <t>06.1.2</t>
  </si>
  <si>
    <t>06.1.2.1</t>
  </si>
  <si>
    <t xml:space="preserve"> OUVRAGES DIVERS
</t>
  </si>
  <si>
    <t>DESCRIPTION DES OUVRAGES PLACO</t>
  </si>
  <si>
    <t xml:space="preserve"> DOUBLAGE</t>
  </si>
  <si>
    <t xml:space="preserve"> PREPARATION</t>
  </si>
  <si>
    <t xml:space="preserve"> CLOISONS</t>
  </si>
  <si>
    <t xml:space="preserve"> PLAFOND</t>
  </si>
  <si>
    <t xml:space="preserve"> PLAFONDS SUSPENDUS</t>
  </si>
  <si>
    <t xml:space="preserve"> OUVRAGES DIVERS</t>
  </si>
  <si>
    <t xml:space="preserve"> HABILLAGE DES RETOMBEES DE PLAFONDS</t>
  </si>
  <si>
    <t>06.1.2.2</t>
  </si>
  <si>
    <t>06.1.2.2.1</t>
  </si>
  <si>
    <t>06.1.2.3</t>
  </si>
  <si>
    <t>06.1.2.4</t>
  </si>
  <si>
    <t>06.1.2.5</t>
  </si>
  <si>
    <t>06.1.2.6</t>
  </si>
  <si>
    <t>06.1.2.7</t>
  </si>
  <si>
    <t>06.1.2.8</t>
  </si>
  <si>
    <t>06.1.2.3.1</t>
  </si>
  <si>
    <t>06.1.2.3.2</t>
  </si>
  <si>
    <t xml:space="preserve">  Doublage sur ossature 160+18</t>
  </si>
  <si>
    <t xml:space="preserve">  Doublage plaque BA18 collée</t>
  </si>
  <si>
    <t xml:space="preserve">  Raccordement Cloisons séparatives</t>
  </si>
  <si>
    <t>06.1.2.5.1</t>
  </si>
  <si>
    <t>06.1.2.4.1</t>
  </si>
  <si>
    <t xml:space="preserve">  Plafond rampant coupe-feu EI90</t>
  </si>
  <si>
    <t>06.1.2.6.1</t>
  </si>
  <si>
    <t>06.1.2.6.2</t>
  </si>
  <si>
    <t xml:space="preserve">  Ouvrage de dépose</t>
  </si>
  <si>
    <t xml:space="preserve">  Plafond en dalles voile blanc 600x600</t>
  </si>
  <si>
    <t>06.1.2.7.1</t>
  </si>
  <si>
    <t xml:space="preserve">  Habillage de trémie EI90</t>
  </si>
  <si>
    <t>06.1.2.8.1</t>
  </si>
  <si>
    <t xml:space="preserve">  Nettoyage de fin d'intervention</t>
  </si>
  <si>
    <t xml:space="preserve">          Sous-Total HT de DESCRIPTION DES OUVRAGES PLACO</t>
  </si>
  <si>
    <t>A prévoir suivant plans, coupes et phasage et notamment au droit des ouvrages et zones d’innervations du présent lot.</t>
  </si>
  <si>
    <t>A prévoir suivant plans et étude thermique et notamment pour la réfection de l’ITI de la salle de réunion F104 en R+1.</t>
  </si>
  <si>
    <t>A prévoir suivant pans, coupes et façade pour la réfection de la paroi de la cuisine (E021) coté intérieur, toute hauteur de la paroi de la gaine au mur de refend.</t>
  </si>
  <si>
    <t>A prévoir suivant plans, coupes et carnet de détail et notamment en raccordement avec les profils de compensation des menuiseries EM-2-11, EM-2-12, OB-1-01, OB-1-03OB-1-13.</t>
  </si>
  <si>
    <t>A prévoir suivant plans et coupes et notamment en protection de la charpente en sous face de la toiture E8.</t>
  </si>
  <si>
    <t>- Dépose partielle pour les plafonds impactés par le remplacement de Mur-rideaux</t>
  </si>
  <si>
    <t>- Dépose complète pour le plafond de la salle F-104</t>
  </si>
  <si>
    <t>A prévoir pour le remplacement partiel des dalles des faux-plafond selon repérage en plan et notamment pour la salle F-104.</t>
  </si>
  <si>
    <t>A prévoir suivant plans et coupes et notamment pour les habillages de trémies des châssis de toit remplacés.</t>
  </si>
  <si>
    <t>06.2.2.3.1</t>
  </si>
  <si>
    <t xml:space="preserve"> REVETEMENT DE SOL SOUPLE EN LES</t>
  </si>
  <si>
    <t>Sols PVC Rénovation</t>
  </si>
  <si>
    <t>06.2.2.4.</t>
  </si>
  <si>
    <t>06.2.2.4.2</t>
  </si>
  <si>
    <t>06.2.2.4.3</t>
  </si>
  <si>
    <t>A prévoir suivant plans, coupes et carnet de détails et notamment en tête de reprise du bardage en façade Nord sous les limons et paliers de l’escalier métallique.</t>
  </si>
  <si>
    <t>- En neuf sur les plaques de plâtre collé de la Cuisine E021.</t>
  </si>
  <si>
    <t>- En neuf sur les doublages de la salle F-104</t>
  </si>
  <si>
    <t>- En neuf sur les murs non doublés de de la salle F-104</t>
  </si>
  <si>
    <t>- Toiture E13</t>
  </si>
  <si>
    <t xml:space="preserve">PSE N°2 – ENSEIGNE
</t>
  </si>
  <si>
    <t>Qté entreprise</t>
  </si>
  <si>
    <r>
      <t>o</t>
    </r>
    <r>
      <rPr>
        <sz val="7"/>
        <color rgb="FF000000"/>
        <rFont val="Arial"/>
        <family val="2"/>
      </rPr>
      <t xml:space="preserve">    </t>
    </r>
    <r>
      <rPr>
        <i/>
        <sz val="9"/>
        <color rgb="FF000000"/>
        <rFont val="Arial"/>
        <family val="2"/>
      </rPr>
      <t>Toiture E2</t>
    </r>
  </si>
  <si>
    <r>
      <t>o</t>
    </r>
    <r>
      <rPr>
        <sz val="7"/>
        <color rgb="FF000000"/>
        <rFont val="Arial"/>
        <family val="2"/>
      </rPr>
      <t xml:space="preserve">    </t>
    </r>
    <r>
      <rPr>
        <i/>
        <sz val="9"/>
        <color rgb="FF000000"/>
        <rFont val="Arial"/>
        <family val="2"/>
      </rPr>
      <t>Toiture E4</t>
    </r>
  </si>
  <si>
    <r>
      <t>o</t>
    </r>
    <r>
      <rPr>
        <sz val="7"/>
        <color rgb="FF000000"/>
        <rFont val="Arial"/>
        <family val="2"/>
      </rPr>
      <t xml:space="preserve">    </t>
    </r>
    <r>
      <rPr>
        <i/>
        <sz val="9"/>
        <color rgb="FF000000"/>
        <rFont val="Arial"/>
        <family val="2"/>
      </rPr>
      <t>Toiture E5</t>
    </r>
  </si>
  <si>
    <r>
      <t>o</t>
    </r>
    <r>
      <rPr>
        <sz val="7"/>
        <color rgb="FF000000"/>
        <rFont val="Arial"/>
        <family val="2"/>
      </rPr>
      <t xml:space="preserve">    </t>
    </r>
    <r>
      <rPr>
        <i/>
        <sz val="9"/>
        <color rgb="FF000000"/>
        <rFont val="Arial"/>
        <family val="2"/>
      </rPr>
      <t>Toiture F3</t>
    </r>
  </si>
  <si>
    <r>
      <t>o</t>
    </r>
    <r>
      <rPr>
        <sz val="7"/>
        <color rgb="FF000000"/>
        <rFont val="Arial"/>
        <family val="2"/>
      </rPr>
      <t xml:space="preserve">    </t>
    </r>
    <r>
      <rPr>
        <i/>
        <sz val="9"/>
        <color rgb="FF000000"/>
        <rFont val="Arial"/>
        <family val="2"/>
      </rPr>
      <t>Toiture F1</t>
    </r>
  </si>
  <si>
    <r>
      <t>o</t>
    </r>
    <r>
      <rPr>
        <sz val="7"/>
        <color rgb="FF000000"/>
        <rFont val="Arial"/>
        <family val="2"/>
      </rPr>
      <t xml:space="preserve">    </t>
    </r>
    <r>
      <rPr>
        <i/>
        <sz val="9"/>
        <color rgb="FF000000"/>
        <rFont val="Arial"/>
        <family val="2"/>
      </rPr>
      <t>Toiture E11</t>
    </r>
  </si>
  <si>
    <r>
      <t>o</t>
    </r>
    <r>
      <rPr>
        <sz val="7"/>
        <color rgb="FF000000"/>
        <rFont val="Arial"/>
        <family val="2"/>
      </rPr>
      <t xml:space="preserve">    </t>
    </r>
    <r>
      <rPr>
        <i/>
        <sz val="9"/>
        <color rgb="FF000000"/>
        <rFont val="Arial"/>
        <family val="2"/>
      </rPr>
      <t>Toiture E7</t>
    </r>
  </si>
  <si>
    <r>
      <t>o</t>
    </r>
    <r>
      <rPr>
        <sz val="7"/>
        <color rgb="FF000000"/>
        <rFont val="Arial"/>
        <family val="2"/>
      </rPr>
      <t xml:space="preserve">    </t>
    </r>
    <r>
      <rPr>
        <i/>
        <sz val="9"/>
        <color rgb="FF000000"/>
        <rFont val="Arial"/>
        <family val="2"/>
      </rPr>
      <t>Toiture E7’</t>
    </r>
  </si>
  <si>
    <r>
      <t>o</t>
    </r>
    <r>
      <rPr>
        <sz val="7"/>
        <color rgb="FF000000"/>
        <rFont val="Arial"/>
        <family val="2"/>
      </rPr>
      <t xml:space="preserve">    </t>
    </r>
    <r>
      <rPr>
        <i/>
        <sz val="9"/>
        <color rgb="FF000000"/>
        <rFont val="Arial"/>
        <family val="2"/>
      </rPr>
      <t>Toiture E10</t>
    </r>
  </si>
  <si>
    <r>
      <t>o</t>
    </r>
    <r>
      <rPr>
        <sz val="7"/>
        <rFont val="Arial"/>
        <family val="2"/>
      </rPr>
      <t xml:space="preserve">    </t>
    </r>
    <r>
      <rPr>
        <i/>
        <sz val="9"/>
        <rFont val="Arial"/>
        <family val="2"/>
      </rPr>
      <t>Toiture E5</t>
    </r>
  </si>
  <si>
    <r>
      <t xml:space="preserve">Coût identifié
</t>
    </r>
    <r>
      <rPr>
        <b/>
        <sz val="10"/>
        <color theme="1"/>
        <rFont val="Arial"/>
        <family val="2"/>
      </rPr>
      <t>FEDER</t>
    </r>
  </si>
  <si>
    <r>
      <t xml:space="preserve">Coût identifié
</t>
    </r>
    <r>
      <rPr>
        <b/>
        <sz val="10"/>
        <color theme="1"/>
        <rFont val="Arial"/>
        <family val="2"/>
      </rPr>
      <t>CEE</t>
    </r>
  </si>
  <si>
    <t>Sans Objet</t>
  </si>
  <si>
    <t>- Au droit de la tranchée créée pour raccordement EU du caniveau de l'entrée principale.</t>
  </si>
  <si>
    <t>- Au droit de la fondation pour le poteau créé sous passerelle E12</t>
  </si>
  <si>
    <t>- Au droit des tranchées créées pour le drainage.</t>
  </si>
  <si>
    <t>- Au droit des Murs rideaux de la cour centrale avec espaces verts.</t>
  </si>
  <si>
    <t>01.2.4.5</t>
  </si>
  <si>
    <t>Ouvrage de dépose</t>
  </si>
  <si>
    <t>Caniveau à grille</t>
  </si>
  <si>
    <t>Tranchées</t>
  </si>
  <si>
    <t>Canalisations EU-EV en PVC</t>
  </si>
  <si>
    <t>A prévoir suivant plans et coupes et notamment en pied de façade principale (MR-03) :</t>
  </si>
  <si>
    <t>A prévoir suivant plans et notamment pour le réseau ci-dessous.</t>
  </si>
  <si>
    <t>A prévoir suivant plans et plan de réseaux et notamment pour le raccordement du caniveau.</t>
  </si>
  <si>
    <t xml:space="preserve">MONTANT HT - PSE N°2 – ENSEIGNE
</t>
  </si>
  <si>
    <t>MONTANT HT - 06 DOUBLAGES-PLAFONDS - SOLS SOUPLES - PEINTURE</t>
  </si>
  <si>
    <t>MONTANT TTC - 06 DOUBLAGES-PLAFONDS - SOLS SOUPLES - PEINTURE</t>
  </si>
  <si>
    <r>
      <t xml:space="preserve">                  221 Rue Hubert Cailler, 85 000, LA ROCHE-SUR-YON   </t>
    </r>
    <r>
      <rPr>
        <sz val="8"/>
        <color theme="1"/>
        <rFont val="Arial"/>
        <family val="2"/>
      </rPr>
      <t>(adresse du chantier)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</si>
</sst>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0.000"/>
  </numFmts>
  <fonts count="2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i/>
      <sz val="10"/>
      <color theme="1"/>
      <name val="Arial"/>
      <family val="2"/>
    </font>
    <font>
      <i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color rgb="FFFF0000"/>
      <name val="Arial"/>
      <family val="2"/>
    </font>
    <font>
      <i/>
      <sz val="9"/>
      <color rgb="FF000000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sz val="8"/>
      <name val="Aptos Narrow"/>
      <family val="2"/>
      <scheme val="minor"/>
    </font>
    <font>
      <sz val="7"/>
      <color rgb="FF000000"/>
      <name val="Arial"/>
      <family val="2"/>
    </font>
    <font>
      <sz val="7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A9A9A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gradientFill degree="45">
        <stop position="0">
          <color theme="4" tint="0.80001220740379042"/>
        </stop>
        <stop position="1">
          <color theme="6" tint="0.80001220740379042"/>
        </stop>
      </gradientFill>
    </fill>
    <fill>
      <gradientFill degree="45">
        <stop position="0">
          <color theme="4" tint="0.80001220740379042"/>
        </stop>
        <stop position="1">
          <color theme="9" tint="0.80001220740379042"/>
        </stop>
      </gradientFill>
    </fill>
    <fill>
      <patternFill patternType="solid">
        <fgColor theme="2" tint="-0.499984740745262"/>
        <bgColor indexed="64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ck">
        <color rgb="FF000000"/>
      </bottom>
      <diagonal/>
    </border>
  </borders>
  <cellStyleXfs count="7">
    <xf numFmtId="0" fontId="0" fillId="0" borderId="0"/>
    <xf numFmtId="0" fontId="1" fillId="0" borderId="0">
      <alignment vertical="center"/>
    </xf>
    <xf numFmtId="0" fontId="2" fillId="0" borderId="0">
      <alignment horizontal="center"/>
    </xf>
    <xf numFmtId="0" fontId="1" fillId="0" borderId="0">
      <alignment horizontal="center" vertical="center"/>
    </xf>
    <xf numFmtId="164" fontId="3" fillId="0" borderId="0">
      <alignment horizontal="right" vertical="center"/>
    </xf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58">
    <xf numFmtId="0" fontId="0" fillId="0" borderId="0" xfId="0"/>
    <xf numFmtId="0" fontId="1" fillId="2" borderId="2" xfId="3" applyFont="1" applyFill="1" applyBorder="1">
      <alignment horizontal="center" vertical="center"/>
    </xf>
    <xf numFmtId="0" fontId="1" fillId="2" borderId="19" xfId="3" applyFont="1" applyFill="1" applyBorder="1">
      <alignment horizontal="center" vertical="center"/>
    </xf>
    <xf numFmtId="0" fontId="1" fillId="2" borderId="19" xfId="3" applyFont="1" applyFill="1" applyBorder="1" applyAlignment="1">
      <alignment horizontal="center" vertical="center"/>
    </xf>
    <xf numFmtId="0" fontId="1" fillId="2" borderId="20" xfId="3" applyFont="1" applyFill="1" applyBorder="1">
      <alignment horizontal="center" vertical="center"/>
    </xf>
    <xf numFmtId="164" fontId="1" fillId="0" borderId="23" xfId="1" applyNumberFormat="1" applyFont="1" applyFill="1" applyBorder="1">
      <alignment vertical="center"/>
    </xf>
    <xf numFmtId="0" fontId="9" fillId="0" borderId="0" xfId="0" applyFont="1"/>
    <xf numFmtId="0" fontId="9" fillId="2" borderId="0" xfId="0" applyFont="1" applyFill="1" applyAlignment="1">
      <alignment horizontal="center"/>
    </xf>
    <xf numFmtId="0" fontId="9" fillId="2" borderId="0" xfId="0" applyFont="1" applyFill="1"/>
    <xf numFmtId="0" fontId="9" fillId="0" borderId="8" xfId="0" applyFont="1" applyBorder="1"/>
    <xf numFmtId="0" fontId="9" fillId="0" borderId="24" xfId="0" applyFont="1" applyBorder="1"/>
    <xf numFmtId="0" fontId="9" fillId="0" borderId="24" xfId="0" applyFont="1" applyBorder="1" applyAlignment="1">
      <alignment horizontal="center"/>
    </xf>
    <xf numFmtId="0" fontId="9" fillId="0" borderId="18" xfId="0" applyFont="1" applyBorder="1"/>
    <xf numFmtId="164" fontId="1" fillId="0" borderId="23" xfId="4" applyFont="1" applyFill="1" applyBorder="1">
      <alignment horizontal="right" vertical="center"/>
    </xf>
    <xf numFmtId="164" fontId="1" fillId="0" borderId="17" xfId="4" applyFont="1" applyFill="1" applyBorder="1">
      <alignment horizontal="right" vertical="center"/>
    </xf>
    <xf numFmtId="164" fontId="1" fillId="0" borderId="1" xfId="4" applyFont="1" applyFill="1" applyBorder="1">
      <alignment horizontal="right" vertical="center"/>
    </xf>
    <xf numFmtId="0" fontId="9" fillId="0" borderId="0" xfId="0" applyFont="1" applyAlignment="1">
      <alignment horizontal="center"/>
    </xf>
    <xf numFmtId="0" fontId="9" fillId="3" borderId="0" xfId="0" applyFont="1" applyFill="1"/>
    <xf numFmtId="0" fontId="9" fillId="3" borderId="0" xfId="0" applyFont="1" applyFill="1" applyAlignment="1">
      <alignment horizontal="center"/>
    </xf>
    <xf numFmtId="0" fontId="7" fillId="3" borderId="0" xfId="1" applyFont="1" applyFill="1">
      <alignment vertical="center"/>
    </xf>
    <xf numFmtId="0" fontId="9" fillId="3" borderId="8" xfId="0" applyFont="1" applyFill="1" applyBorder="1"/>
    <xf numFmtId="0" fontId="9" fillId="3" borderId="24" xfId="0" applyFont="1" applyFill="1" applyBorder="1"/>
    <xf numFmtId="0" fontId="9" fillId="3" borderId="24" xfId="0" applyFont="1" applyFill="1" applyBorder="1" applyAlignment="1">
      <alignment horizontal="center"/>
    </xf>
    <xf numFmtId="0" fontId="9" fillId="3" borderId="18" xfId="0" applyFont="1" applyFill="1" applyBorder="1"/>
    <xf numFmtId="0" fontId="9" fillId="3" borderId="19" xfId="0" applyFont="1" applyFill="1" applyBorder="1"/>
    <xf numFmtId="49" fontId="1" fillId="3" borderId="8" xfId="1" quotePrefix="1" applyNumberFormat="1" applyFont="1" applyFill="1" applyBorder="1" applyAlignment="1">
      <alignment vertical="center" wrapText="1"/>
    </xf>
    <xf numFmtId="0" fontId="1" fillId="3" borderId="13" xfId="1" applyFont="1" applyFill="1" applyBorder="1" applyAlignment="1">
      <alignment vertical="center" wrapText="1"/>
    </xf>
    <xf numFmtId="49" fontId="6" fillId="3" borderId="8" xfId="1" applyNumberFormat="1" applyFont="1" applyFill="1" applyBorder="1" applyAlignment="1">
      <alignment vertical="top" wrapText="1"/>
    </xf>
    <xf numFmtId="0" fontId="5" fillId="3" borderId="13" xfId="1" applyFont="1" applyFill="1" applyBorder="1" applyAlignment="1">
      <alignment vertical="top" wrapText="1"/>
    </xf>
    <xf numFmtId="49" fontId="1" fillId="3" borderId="8" xfId="1" applyNumberFormat="1" applyFont="1" applyFill="1" applyBorder="1" applyAlignment="1">
      <alignment vertical="center" wrapText="1"/>
    </xf>
    <xf numFmtId="0" fontId="5" fillId="3" borderId="13" xfId="1" quotePrefix="1" applyFont="1" applyFill="1" applyBorder="1" applyAlignment="1">
      <alignment vertical="top" wrapText="1"/>
    </xf>
    <xf numFmtId="0" fontId="1" fillId="3" borderId="19" xfId="1" applyFont="1" applyFill="1" applyBorder="1" applyAlignment="1">
      <alignment vertical="center" wrapText="1"/>
    </xf>
    <xf numFmtId="2" fontId="9" fillId="3" borderId="24" xfId="0" applyNumberFormat="1" applyFont="1" applyFill="1" applyBorder="1"/>
    <xf numFmtId="164" fontId="9" fillId="3" borderId="24" xfId="0" applyNumberFormat="1" applyFont="1" applyFill="1" applyBorder="1"/>
    <xf numFmtId="164" fontId="9" fillId="3" borderId="18" xfId="0" applyNumberFormat="1" applyFont="1" applyFill="1" applyBorder="1"/>
    <xf numFmtId="0" fontId="1" fillId="3" borderId="13" xfId="5" applyNumberFormat="1" applyFont="1" applyFill="1" applyBorder="1" applyAlignment="1">
      <alignment horizontal="center" vertical="center"/>
    </xf>
    <xf numFmtId="0" fontId="1" fillId="3" borderId="19" xfId="5" applyNumberFormat="1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2" fontId="9" fillId="3" borderId="24" xfId="0" applyNumberFormat="1" applyFont="1" applyFill="1" applyBorder="1" applyAlignment="1">
      <alignment vertical="center"/>
    </xf>
    <xf numFmtId="164" fontId="9" fillId="3" borderId="24" xfId="0" applyNumberFormat="1" applyFont="1" applyFill="1" applyBorder="1" applyAlignment="1">
      <alignment vertical="center"/>
    </xf>
    <xf numFmtId="164" fontId="9" fillId="3" borderId="18" xfId="0" applyNumberFormat="1" applyFont="1" applyFill="1" applyBorder="1" applyAlignment="1">
      <alignment vertical="center"/>
    </xf>
    <xf numFmtId="2" fontId="1" fillId="3" borderId="19" xfId="5" applyNumberFormat="1" applyFont="1" applyFill="1" applyBorder="1" applyAlignment="1">
      <alignment horizontal="center" vertical="center"/>
    </xf>
    <xf numFmtId="2" fontId="1" fillId="3" borderId="13" xfId="5" applyNumberFormat="1" applyFont="1" applyFill="1" applyBorder="1" applyAlignment="1">
      <alignment horizontal="center" vertical="center"/>
    </xf>
    <xf numFmtId="165" fontId="1" fillId="3" borderId="13" xfId="5" applyNumberFormat="1" applyFont="1" applyFill="1" applyBorder="1" applyAlignment="1">
      <alignment horizontal="center" vertical="center"/>
    </xf>
    <xf numFmtId="164" fontId="1" fillId="3" borderId="19" xfId="6" applyNumberFormat="1" applyFont="1" applyFill="1" applyBorder="1" applyAlignment="1">
      <alignment horizontal="center" vertical="center"/>
    </xf>
    <xf numFmtId="164" fontId="1" fillId="3" borderId="20" xfId="6" applyNumberFormat="1" applyFont="1" applyFill="1" applyBorder="1" applyAlignment="1">
      <alignment horizontal="center" vertical="center"/>
    </xf>
    <xf numFmtId="164" fontId="1" fillId="3" borderId="13" xfId="6" applyNumberFormat="1" applyFont="1" applyFill="1" applyBorder="1" applyAlignment="1">
      <alignment horizontal="center" vertical="center"/>
    </xf>
    <xf numFmtId="164" fontId="1" fillId="3" borderId="21" xfId="6" applyNumberFormat="1" applyFont="1" applyFill="1" applyBorder="1" applyAlignment="1">
      <alignment horizontal="center" vertical="center"/>
    </xf>
    <xf numFmtId="164" fontId="1" fillId="3" borderId="22" xfId="6" applyNumberFormat="1" applyFont="1" applyFill="1" applyBorder="1" applyAlignment="1">
      <alignment horizontal="center" vertical="center"/>
    </xf>
    <xf numFmtId="2" fontId="1" fillId="3" borderId="19" xfId="0" applyNumberFormat="1" applyFont="1" applyFill="1" applyBorder="1" applyAlignment="1">
      <alignment horizontal="center" vertical="center"/>
    </xf>
    <xf numFmtId="164" fontId="1" fillId="3" borderId="19" xfId="0" applyNumberFormat="1" applyFont="1" applyFill="1" applyBorder="1" applyAlignment="1">
      <alignment horizontal="center" vertical="center"/>
    </xf>
    <xf numFmtId="164" fontId="1" fillId="3" borderId="20" xfId="0" applyNumberFormat="1" applyFont="1" applyFill="1" applyBorder="1" applyAlignment="1">
      <alignment horizontal="center" vertical="center"/>
    </xf>
    <xf numFmtId="2" fontId="1" fillId="3" borderId="13" xfId="0" applyNumberFormat="1" applyFont="1" applyFill="1" applyBorder="1" applyAlignment="1">
      <alignment horizontal="center" vertical="center"/>
    </xf>
    <xf numFmtId="164" fontId="1" fillId="3" borderId="13" xfId="0" applyNumberFormat="1" applyFont="1" applyFill="1" applyBorder="1" applyAlignment="1">
      <alignment horizontal="center" vertical="center"/>
    </xf>
    <xf numFmtId="164" fontId="1" fillId="3" borderId="21" xfId="0" applyNumberFormat="1" applyFont="1" applyFill="1" applyBorder="1" applyAlignment="1">
      <alignment horizontal="center" vertical="center"/>
    </xf>
    <xf numFmtId="164" fontId="1" fillId="3" borderId="22" xfId="1" applyNumberFormat="1" applyFont="1" applyFill="1" applyBorder="1" applyAlignment="1">
      <alignment horizontal="center" vertical="center"/>
    </xf>
    <xf numFmtId="164" fontId="1" fillId="3" borderId="20" xfId="1" applyNumberFormat="1" applyFont="1" applyFill="1" applyBorder="1" applyAlignment="1">
      <alignment horizontal="center" vertical="center"/>
    </xf>
    <xf numFmtId="164" fontId="1" fillId="3" borderId="21" xfId="1" applyNumberFormat="1" applyFont="1" applyFill="1" applyBorder="1" applyAlignment="1">
      <alignment horizontal="center" vertical="center"/>
    </xf>
    <xf numFmtId="164" fontId="1" fillId="3" borderId="22" xfId="0" applyNumberFormat="1" applyFont="1" applyFill="1" applyBorder="1" applyAlignment="1">
      <alignment horizontal="center" vertical="center"/>
    </xf>
    <xf numFmtId="2" fontId="9" fillId="3" borderId="19" xfId="0" applyNumberFormat="1" applyFont="1" applyFill="1" applyBorder="1" applyAlignment="1">
      <alignment horizontal="center" vertical="center"/>
    </xf>
    <xf numFmtId="164" fontId="9" fillId="3" borderId="19" xfId="0" applyNumberFormat="1" applyFont="1" applyFill="1" applyBorder="1" applyAlignment="1">
      <alignment horizontal="center" vertical="center"/>
    </xf>
    <xf numFmtId="164" fontId="9" fillId="3" borderId="20" xfId="0" applyNumberFormat="1" applyFont="1" applyFill="1" applyBorder="1" applyAlignment="1">
      <alignment horizontal="center" vertical="center"/>
    </xf>
    <xf numFmtId="164" fontId="1" fillId="3" borderId="18" xfId="1" applyNumberFormat="1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2" fontId="5" fillId="3" borderId="13" xfId="0" applyNumberFormat="1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center" vertical="center"/>
    </xf>
    <xf numFmtId="164" fontId="5" fillId="3" borderId="21" xfId="1" applyNumberFormat="1" applyFont="1" applyFill="1" applyBorder="1" applyAlignment="1">
      <alignment horizontal="center" vertical="center"/>
    </xf>
    <xf numFmtId="0" fontId="10" fillId="3" borderId="13" xfId="1" applyFont="1" applyFill="1" applyBorder="1" applyAlignment="1">
      <alignment vertical="center" wrapText="1"/>
    </xf>
    <xf numFmtId="0" fontId="1" fillId="0" borderId="24" xfId="0" applyFont="1" applyBorder="1" applyAlignment="1">
      <alignment horizontal="center"/>
    </xf>
    <xf numFmtId="0" fontId="1" fillId="0" borderId="24" xfId="0" applyFont="1" applyBorder="1"/>
    <xf numFmtId="0" fontId="1" fillId="0" borderId="18" xfId="0" applyFont="1" applyBorder="1"/>
    <xf numFmtId="164" fontId="1" fillId="0" borderId="1" xfId="1" applyNumberFormat="1" applyFont="1" applyFill="1" applyBorder="1">
      <alignment vertical="center"/>
    </xf>
    <xf numFmtId="2" fontId="1" fillId="0" borderId="24" xfId="0" applyNumberFormat="1" applyFont="1" applyBorder="1"/>
    <xf numFmtId="0" fontId="1" fillId="0" borderId="24" xfId="0" applyFont="1" applyBorder="1" applyAlignment="1">
      <alignment horizontal="center" vertical="center"/>
    </xf>
    <xf numFmtId="2" fontId="1" fillId="0" borderId="24" xfId="0" applyNumberFormat="1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2" fontId="13" fillId="3" borderId="13" xfId="0" applyNumberFormat="1" applyFont="1" applyFill="1" applyBorder="1" applyAlignment="1">
      <alignment horizontal="center" vertical="center"/>
    </xf>
    <xf numFmtId="164" fontId="13" fillId="3" borderId="13" xfId="0" applyNumberFormat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left" vertical="center"/>
    </xf>
    <xf numFmtId="0" fontId="1" fillId="2" borderId="19" xfId="3" applyFont="1" applyFill="1" applyBorder="1" applyAlignment="1">
      <alignment horizontal="center" vertical="center" wrapText="1"/>
    </xf>
    <xf numFmtId="0" fontId="9" fillId="3" borderId="26" xfId="0" applyFont="1" applyFill="1" applyBorder="1"/>
    <xf numFmtId="0" fontId="9" fillId="3" borderId="27" xfId="0" applyFont="1" applyFill="1" applyBorder="1"/>
    <xf numFmtId="0" fontId="9" fillId="3" borderId="28" xfId="0" applyFont="1" applyFill="1" applyBorder="1"/>
    <xf numFmtId="0" fontId="9" fillId="3" borderId="29" xfId="0" applyFont="1" applyFill="1" applyBorder="1"/>
    <xf numFmtId="0" fontId="9" fillId="4" borderId="25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18" fillId="3" borderId="27" xfId="0" applyFont="1" applyFill="1" applyBorder="1" applyAlignment="1">
      <alignment horizontal="center" vertical="center"/>
    </xf>
    <xf numFmtId="49" fontId="1" fillId="5" borderId="8" xfId="1" quotePrefix="1" applyNumberFormat="1" applyFont="1" applyFill="1" applyBorder="1" applyAlignment="1">
      <alignment vertical="center" wrapText="1"/>
    </xf>
    <xf numFmtId="0" fontId="1" fillId="5" borderId="13" xfId="1" applyFont="1" applyFill="1" applyBorder="1" applyAlignment="1">
      <alignment vertical="center" wrapText="1"/>
    </xf>
    <xf numFmtId="0" fontId="9" fillId="5" borderId="28" xfId="0" applyFont="1" applyFill="1" applyBorder="1"/>
    <xf numFmtId="164" fontId="1" fillId="5" borderId="21" xfId="1" applyNumberFormat="1" applyFont="1" applyFill="1" applyBorder="1" applyAlignment="1">
      <alignment horizontal="center" vertical="center"/>
    </xf>
    <xf numFmtId="49" fontId="1" fillId="6" borderId="8" xfId="1" quotePrefix="1" applyNumberFormat="1" applyFont="1" applyFill="1" applyBorder="1" applyAlignment="1">
      <alignment vertical="center" wrapText="1"/>
    </xf>
    <xf numFmtId="0" fontId="9" fillId="6" borderId="28" xfId="0" applyFont="1" applyFill="1" applyBorder="1"/>
    <xf numFmtId="0" fontId="5" fillId="5" borderId="13" xfId="1" quotePrefix="1" applyFont="1" applyFill="1" applyBorder="1" applyAlignment="1">
      <alignment vertical="top" wrapText="1"/>
    </xf>
    <xf numFmtId="0" fontId="1" fillId="6" borderId="13" xfId="1" applyFont="1" applyFill="1" applyBorder="1" applyAlignment="1">
      <alignment vertical="center" wrapText="1"/>
    </xf>
    <xf numFmtId="164" fontId="1" fillId="6" borderId="21" xfId="1" applyNumberFormat="1" applyFont="1" applyFill="1" applyBorder="1" applyAlignment="1">
      <alignment horizontal="center" vertical="center"/>
    </xf>
    <xf numFmtId="49" fontId="6" fillId="6" borderId="8" xfId="1" applyNumberFormat="1" applyFont="1" applyFill="1" applyBorder="1" applyAlignment="1">
      <alignment vertical="top" wrapText="1"/>
    </xf>
    <xf numFmtId="164" fontId="1" fillId="6" borderId="20" xfId="1" applyNumberFormat="1" applyFont="1" applyFill="1" applyBorder="1" applyAlignment="1">
      <alignment horizontal="center" vertical="center"/>
    </xf>
    <xf numFmtId="0" fontId="5" fillId="6" borderId="13" xfId="1" quotePrefix="1" applyFont="1" applyFill="1" applyBorder="1" applyAlignment="1">
      <alignment vertical="top" wrapText="1"/>
    </xf>
    <xf numFmtId="2" fontId="5" fillId="6" borderId="13" xfId="0" applyNumberFormat="1" applyFont="1" applyFill="1" applyBorder="1" applyAlignment="1">
      <alignment horizontal="center" vertical="center"/>
    </xf>
    <xf numFmtId="164" fontId="5" fillId="6" borderId="21" xfId="1" applyNumberFormat="1" applyFont="1" applyFill="1" applyBorder="1" applyAlignment="1">
      <alignment horizontal="center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21" xfId="6" applyNumberFormat="1" applyFont="1" applyFill="1" applyBorder="1" applyAlignment="1">
      <alignment horizontal="center" vertical="center"/>
    </xf>
    <xf numFmtId="164" fontId="1" fillId="7" borderId="21" xfId="1" applyNumberFormat="1" applyFont="1" applyFill="1" applyBorder="1" applyAlignment="1">
      <alignment horizontal="center" vertical="center"/>
    </xf>
    <xf numFmtId="164" fontId="5" fillId="8" borderId="21" xfId="1" applyNumberFormat="1" applyFont="1" applyFill="1" applyBorder="1" applyAlignment="1">
      <alignment horizontal="center" vertical="center"/>
    </xf>
    <xf numFmtId="0" fontId="9" fillId="3" borderId="13" xfId="0" applyFont="1" applyFill="1" applyBorder="1"/>
    <xf numFmtId="164" fontId="1" fillId="3" borderId="30" xfId="0" applyNumberFormat="1" applyFont="1" applyFill="1" applyBorder="1" applyAlignment="1">
      <alignment horizontal="center" vertical="center"/>
    </xf>
    <xf numFmtId="164" fontId="1" fillId="0" borderId="7" xfId="4" applyFont="1" applyFill="1" applyBorder="1">
      <alignment horizontal="right" vertical="center"/>
    </xf>
    <xf numFmtId="164" fontId="1" fillId="0" borderId="9" xfId="4" applyFont="1" applyFill="1" applyBorder="1">
      <alignment horizontal="right" vertical="center"/>
    </xf>
    <xf numFmtId="0" fontId="1" fillId="9" borderId="0" xfId="1" applyFont="1" applyFill="1" applyBorder="1" applyAlignment="1">
      <alignment horizontal="left" vertical="center"/>
    </xf>
    <xf numFmtId="0" fontId="9" fillId="3" borderId="31" xfId="0" applyFont="1" applyFill="1" applyBorder="1"/>
    <xf numFmtId="0" fontId="1" fillId="3" borderId="6" xfId="0" applyFont="1" applyFill="1" applyBorder="1" applyAlignment="1">
      <alignment horizontal="center" vertical="center"/>
    </xf>
    <xf numFmtId="2" fontId="1" fillId="3" borderId="6" xfId="0" applyNumberFormat="1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9" borderId="32" xfId="1" applyFont="1" applyFill="1" applyBorder="1" applyAlignment="1">
      <alignment horizontal="left" vertical="center"/>
    </xf>
    <xf numFmtId="0" fontId="1" fillId="9" borderId="33" xfId="1" applyFont="1" applyFill="1" applyBorder="1" applyAlignment="1">
      <alignment horizontal="left" vertical="center"/>
    </xf>
    <xf numFmtId="0" fontId="1" fillId="9" borderId="36" xfId="1" applyFont="1" applyFill="1" applyBorder="1" applyAlignment="1">
      <alignment horizontal="left" vertical="center"/>
    </xf>
    <xf numFmtId="0" fontId="1" fillId="9" borderId="38" xfId="1" applyFont="1" applyFill="1" applyBorder="1" applyAlignment="1">
      <alignment horizontal="left" vertical="center"/>
    </xf>
    <xf numFmtId="0" fontId="1" fillId="9" borderId="39" xfId="1" applyFont="1" applyFill="1" applyBorder="1" applyAlignment="1">
      <alignment horizontal="left" vertical="center"/>
    </xf>
    <xf numFmtId="0" fontId="1" fillId="2" borderId="10" xfId="1" applyFont="1" applyFill="1" applyBorder="1">
      <alignment vertical="center"/>
    </xf>
    <xf numFmtId="0" fontId="1" fillId="2" borderId="11" xfId="1" applyFont="1" applyFill="1" applyBorder="1">
      <alignment vertical="center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5" xfId="1" applyFont="1" applyFill="1" applyBorder="1">
      <alignment vertical="center"/>
    </xf>
    <xf numFmtId="0" fontId="1" fillId="2" borderId="0" xfId="1" applyFont="1" applyFill="1" applyBorder="1">
      <alignment vertical="center"/>
    </xf>
    <xf numFmtId="0" fontId="1" fillId="2" borderId="8" xfId="1" applyFont="1" applyFill="1" applyBorder="1">
      <alignment vertical="center"/>
    </xf>
    <xf numFmtId="0" fontId="4" fillId="3" borderId="5" xfId="2" applyFont="1" applyFill="1" applyBorder="1">
      <alignment horizontal="center"/>
    </xf>
    <xf numFmtId="0" fontId="4" fillId="3" borderId="6" xfId="2" applyFont="1" applyFill="1" applyBorder="1">
      <alignment horizontal="center"/>
    </xf>
    <xf numFmtId="0" fontId="4" fillId="3" borderId="7" xfId="2" applyFont="1" applyFill="1" applyBorder="1">
      <alignment horizontal="center"/>
    </xf>
    <xf numFmtId="0" fontId="2" fillId="3" borderId="8" xfId="2" applyFont="1" applyFill="1" applyBorder="1">
      <alignment horizontal="center"/>
    </xf>
    <xf numFmtId="0" fontId="2" fillId="3" borderId="0" xfId="2" applyFont="1" applyFill="1" applyBorder="1">
      <alignment horizontal="center"/>
    </xf>
    <xf numFmtId="0" fontId="2" fillId="3" borderId="9" xfId="2" applyFont="1" applyFill="1" applyBorder="1">
      <alignment horizontal="center"/>
    </xf>
    <xf numFmtId="0" fontId="2" fillId="3" borderId="10" xfId="2" applyFont="1" applyFill="1" applyBorder="1">
      <alignment horizontal="center"/>
    </xf>
    <xf numFmtId="0" fontId="2" fillId="3" borderId="11" xfId="2" applyFont="1" applyFill="1" applyBorder="1">
      <alignment horizontal="center"/>
    </xf>
    <xf numFmtId="0" fontId="2" fillId="3" borderId="12" xfId="2" applyFont="1" applyFill="1" applyBorder="1">
      <alignment horizontal="center"/>
    </xf>
    <xf numFmtId="0" fontId="2" fillId="3" borderId="2" xfId="2" applyFont="1" applyFill="1" applyBorder="1" applyAlignment="1">
      <alignment horizontal="left"/>
    </xf>
    <xf numFmtId="0" fontId="2" fillId="3" borderId="3" xfId="2" applyFont="1" applyFill="1" applyBorder="1" applyAlignment="1">
      <alignment horizontal="left"/>
    </xf>
    <xf numFmtId="0" fontId="2" fillId="3" borderId="4" xfId="2" applyFont="1" applyFill="1" applyBorder="1" applyAlignment="1">
      <alignment horizontal="left"/>
    </xf>
    <xf numFmtId="0" fontId="1" fillId="3" borderId="14" xfId="1" applyFont="1" applyFill="1" applyBorder="1" applyAlignment="1">
      <alignment horizontal="left" vertical="center"/>
    </xf>
    <xf numFmtId="0" fontId="1" fillId="3" borderId="15" xfId="1" applyFont="1" applyFill="1" applyBorder="1" applyAlignment="1">
      <alignment horizontal="left" vertical="center"/>
    </xf>
    <xf numFmtId="0" fontId="1" fillId="3" borderId="15" xfId="1" applyFont="1" applyFill="1" applyBorder="1">
      <alignment vertical="center"/>
    </xf>
    <xf numFmtId="0" fontId="1" fillId="3" borderId="16" xfId="1" applyFont="1" applyFill="1" applyBorder="1">
      <alignment vertical="center"/>
    </xf>
    <xf numFmtId="164" fontId="19" fillId="3" borderId="2" xfId="6" applyNumberFormat="1" applyFont="1" applyFill="1" applyBorder="1" applyAlignment="1">
      <alignment horizontal="right" vertical="center" wrapText="1"/>
    </xf>
    <xf numFmtId="164" fontId="8" fillId="3" borderId="37" xfId="6" applyNumberFormat="1" applyFont="1" applyFill="1" applyBorder="1" applyAlignment="1">
      <alignment horizontal="right" vertical="center" wrapText="1"/>
    </xf>
    <xf numFmtId="164" fontId="19" fillId="3" borderId="40" xfId="6" applyNumberFormat="1" applyFont="1" applyFill="1" applyBorder="1" applyAlignment="1">
      <alignment horizontal="right" vertical="center" wrapText="1"/>
    </xf>
    <xf numFmtId="164" fontId="8" fillId="3" borderId="41" xfId="6" applyNumberFormat="1" applyFont="1" applyFill="1" applyBorder="1" applyAlignment="1">
      <alignment horizontal="right" vertical="center" wrapText="1"/>
    </xf>
    <xf numFmtId="0" fontId="1" fillId="2" borderId="6" xfId="1" applyFont="1" applyFill="1" applyBorder="1">
      <alignment vertical="center"/>
    </xf>
    <xf numFmtId="0" fontId="1" fillId="2" borderId="7" xfId="1" applyFont="1" applyFill="1" applyBorder="1">
      <alignment vertical="center"/>
    </xf>
    <xf numFmtId="0" fontId="1" fillId="2" borderId="9" xfId="1" applyFont="1" applyFill="1" applyBorder="1">
      <alignment vertical="center"/>
    </xf>
    <xf numFmtId="0" fontId="1" fillId="2" borderId="12" xfId="1" applyFont="1" applyFill="1" applyBorder="1">
      <alignment vertical="center"/>
    </xf>
    <xf numFmtId="0" fontId="1" fillId="2" borderId="5" xfId="1" applyFont="1" applyFill="1" applyBorder="1" applyAlignment="1">
      <alignment vertical="center" wrapText="1"/>
    </xf>
    <xf numFmtId="164" fontId="19" fillId="3" borderId="34" xfId="6" applyNumberFormat="1" applyFont="1" applyFill="1" applyBorder="1" applyAlignment="1">
      <alignment horizontal="right" vertical="center" wrapText="1"/>
    </xf>
    <xf numFmtId="164" fontId="8" fillId="3" borderId="35" xfId="6" applyNumberFormat="1" applyFont="1" applyFill="1" applyBorder="1" applyAlignment="1">
      <alignment horizontal="right" vertical="center" wrapText="1"/>
    </xf>
  </cellXfs>
  <cellStyles count="7">
    <cellStyle name="defaultStyle" xfId="1"/>
    <cellStyle name="headersStyle" xfId="3"/>
    <cellStyle name="Milliers" xfId="5" builtinId="3"/>
    <cellStyle name="Monétaire" xfId="6" builtinId="4"/>
    <cellStyle name="Normal" xfId="0" builtinId="0"/>
    <cellStyle name="titleStyle" xfId="2"/>
    <cellStyle name="TotalssStyle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"/>
  <sheetViews>
    <sheetView tabSelected="1" view="pageBreakPreview" zoomScaleNormal="85" zoomScaleSheetLayoutView="100" workbookViewId="0">
      <selection activeCell="A3" sqref="A3:G3"/>
    </sheetView>
  </sheetViews>
  <sheetFormatPr baseColWidth="10" defaultColWidth="11.375" defaultRowHeight="12.75"/>
  <cols>
    <col min="1" max="1" width="12.75" style="6" customWidth="1"/>
    <col min="2" max="2" width="60.75" style="6" customWidth="1"/>
    <col min="3" max="3" width="6.25" style="16" customWidth="1"/>
    <col min="4" max="5" width="11.375" style="6"/>
    <col min="6" max="6" width="12.375" style="6" bestFit="1" customWidth="1"/>
    <col min="7" max="7" width="22.75" style="6" customWidth="1"/>
    <col min="8" max="16384" width="11.375" style="6"/>
  </cols>
  <sheetData>
    <row r="1" spans="1:11" ht="23.25">
      <c r="A1" s="131" t="s">
        <v>0</v>
      </c>
      <c r="B1" s="132"/>
      <c r="C1" s="132"/>
      <c r="D1" s="132"/>
      <c r="E1" s="132"/>
      <c r="F1" s="132"/>
      <c r="G1" s="133"/>
      <c r="H1" s="17"/>
      <c r="I1" s="17"/>
      <c r="J1" s="17"/>
      <c r="K1" s="17"/>
    </row>
    <row r="2" spans="1:11" ht="18">
      <c r="A2" s="134" t="s">
        <v>982</v>
      </c>
      <c r="B2" s="135"/>
      <c r="C2" s="135"/>
      <c r="D2" s="135"/>
      <c r="E2" s="135"/>
      <c r="F2" s="135"/>
      <c r="G2" s="136"/>
      <c r="H2" s="17"/>
      <c r="I2" s="17"/>
      <c r="J2" s="17"/>
      <c r="K2" s="17"/>
    </row>
    <row r="3" spans="1:11" ht="18.75" thickBot="1">
      <c r="A3" s="137" t="s">
        <v>1091</v>
      </c>
      <c r="B3" s="138"/>
      <c r="C3" s="138"/>
      <c r="D3" s="138"/>
      <c r="E3" s="138"/>
      <c r="F3" s="138"/>
      <c r="G3" s="139"/>
      <c r="H3" s="17"/>
      <c r="I3" s="17"/>
      <c r="J3" s="17"/>
      <c r="K3" s="17"/>
    </row>
    <row r="4" spans="1:11" ht="18.75" thickBot="1">
      <c r="A4" s="140" t="s">
        <v>1</v>
      </c>
      <c r="B4" s="141"/>
      <c r="C4" s="141"/>
      <c r="D4" s="141"/>
      <c r="E4" s="141"/>
      <c r="F4" s="141"/>
      <c r="G4" s="142"/>
      <c r="H4" s="17"/>
      <c r="I4" s="17"/>
      <c r="J4" s="17"/>
      <c r="K4" s="17"/>
    </row>
    <row r="5" spans="1:11">
      <c r="A5" s="17"/>
      <c r="B5" s="17"/>
      <c r="C5" s="18"/>
      <c r="D5" s="17"/>
      <c r="E5" s="17"/>
      <c r="F5" s="17"/>
      <c r="G5" s="17"/>
      <c r="H5" s="17"/>
      <c r="I5" s="17"/>
      <c r="J5" s="17"/>
      <c r="K5" s="17"/>
    </row>
    <row r="6" spans="1:11" ht="13.5" thickBot="1">
      <c r="A6" s="17"/>
      <c r="B6" s="17"/>
      <c r="C6" s="143" t="s">
        <v>2</v>
      </c>
      <c r="D6" s="144"/>
      <c r="E6" s="82"/>
      <c r="F6" s="145"/>
      <c r="G6" s="146"/>
      <c r="H6" s="17"/>
      <c r="I6" s="17"/>
      <c r="J6" s="17"/>
      <c r="K6" s="17"/>
    </row>
    <row r="7" spans="1:11" ht="36.950000000000003" customHeight="1" thickBot="1">
      <c r="A7" s="1" t="s">
        <v>3</v>
      </c>
      <c r="B7" s="2" t="s">
        <v>4</v>
      </c>
      <c r="C7" s="3" t="s">
        <v>5</v>
      </c>
      <c r="D7" s="2" t="s">
        <v>6</v>
      </c>
      <c r="E7" s="83" t="s">
        <v>1062</v>
      </c>
      <c r="F7" s="2" t="s">
        <v>7</v>
      </c>
      <c r="G7" s="4" t="s">
        <v>8</v>
      </c>
      <c r="H7" s="17"/>
      <c r="I7" s="88" t="s">
        <v>1073</v>
      </c>
      <c r="J7" s="89" t="s">
        <v>1074</v>
      </c>
      <c r="K7" s="17"/>
    </row>
    <row r="8" spans="1:11" ht="45" customHeight="1">
      <c r="A8" s="25" t="s">
        <v>9</v>
      </c>
      <c r="B8" s="31" t="s">
        <v>10</v>
      </c>
      <c r="C8" s="36"/>
      <c r="D8" s="44"/>
      <c r="E8" s="44"/>
      <c r="F8" s="47"/>
      <c r="G8" s="48"/>
      <c r="H8" s="17"/>
      <c r="I8" s="90" t="s">
        <v>1075</v>
      </c>
      <c r="J8" s="90" t="s">
        <v>1075</v>
      </c>
      <c r="K8" s="17"/>
    </row>
    <row r="9" spans="1:11" ht="36.950000000000003" customHeight="1">
      <c r="A9" s="25" t="s">
        <v>11</v>
      </c>
      <c r="B9" s="26" t="s">
        <v>12</v>
      </c>
      <c r="C9" s="35"/>
      <c r="D9" s="45"/>
      <c r="E9" s="45"/>
      <c r="F9" s="49"/>
      <c r="G9" s="50"/>
      <c r="H9" s="17"/>
      <c r="I9" s="86"/>
      <c r="J9" s="86"/>
      <c r="K9" s="17"/>
    </row>
    <row r="10" spans="1:11" ht="63.75">
      <c r="A10" s="25"/>
      <c r="B10" s="70" t="s">
        <v>992</v>
      </c>
      <c r="C10" s="35"/>
      <c r="D10" s="45"/>
      <c r="E10" s="45"/>
      <c r="F10" s="49"/>
      <c r="G10" s="50"/>
      <c r="H10" s="17"/>
      <c r="I10" s="86"/>
      <c r="J10" s="86"/>
      <c r="K10" s="17"/>
    </row>
    <row r="11" spans="1:11" ht="26.1" customHeight="1">
      <c r="A11" s="25" t="s">
        <v>13</v>
      </c>
      <c r="B11" s="26" t="s">
        <v>14</v>
      </c>
      <c r="C11" s="35"/>
      <c r="D11" s="45"/>
      <c r="E11" s="45"/>
      <c r="F11" s="49"/>
      <c r="G11" s="50"/>
      <c r="H11" s="17"/>
      <c r="I11" s="86"/>
      <c r="J11" s="86"/>
      <c r="K11" s="17"/>
    </row>
    <row r="12" spans="1:11" ht="21.95" customHeight="1">
      <c r="A12" s="25" t="s">
        <v>15</v>
      </c>
      <c r="B12" s="26" t="s">
        <v>16</v>
      </c>
      <c r="C12" s="35" t="s">
        <v>983</v>
      </c>
      <c r="D12" s="45">
        <v>1</v>
      </c>
      <c r="E12" s="45"/>
      <c r="F12" s="49"/>
      <c r="G12" s="50"/>
      <c r="H12" s="17"/>
      <c r="I12" s="86"/>
      <c r="J12" s="86"/>
      <c r="K12" s="17"/>
    </row>
    <row r="13" spans="1:11" ht="28.5" customHeight="1">
      <c r="A13" s="27" t="s">
        <v>17</v>
      </c>
      <c r="B13" s="28" t="s">
        <v>18</v>
      </c>
      <c r="C13" s="35"/>
      <c r="D13" s="45"/>
      <c r="E13" s="45"/>
      <c r="F13" s="49"/>
      <c r="G13" s="50"/>
      <c r="H13" s="17"/>
      <c r="I13" s="86"/>
      <c r="J13" s="86"/>
      <c r="K13" s="17"/>
    </row>
    <row r="14" spans="1:11" ht="14.1" customHeight="1">
      <c r="A14" s="29"/>
      <c r="B14" s="26"/>
      <c r="C14" s="35"/>
      <c r="D14" s="45"/>
      <c r="E14" s="45"/>
      <c r="F14" s="49"/>
      <c r="G14" s="50"/>
      <c r="H14" s="17"/>
      <c r="I14" s="86"/>
      <c r="J14" s="86"/>
      <c r="K14" s="17"/>
    </row>
    <row r="15" spans="1:11" ht="21.95" customHeight="1">
      <c r="A15" s="25" t="s">
        <v>19</v>
      </c>
      <c r="B15" s="26" t="s">
        <v>20</v>
      </c>
      <c r="C15" s="35" t="s">
        <v>984</v>
      </c>
      <c r="D15" s="45">
        <v>400</v>
      </c>
      <c r="E15" s="45"/>
      <c r="F15" s="49"/>
      <c r="G15" s="50"/>
      <c r="H15" s="17"/>
      <c r="I15" s="86"/>
      <c r="J15" s="86"/>
      <c r="K15" s="17"/>
    </row>
    <row r="16" spans="1:11" ht="28.5" customHeight="1">
      <c r="A16" s="27" t="s">
        <v>17</v>
      </c>
      <c r="B16" s="28" t="s">
        <v>21</v>
      </c>
      <c r="C16" s="35"/>
      <c r="D16" s="45"/>
      <c r="E16" s="45"/>
      <c r="F16" s="49"/>
      <c r="G16" s="50"/>
      <c r="H16" s="17"/>
      <c r="I16" s="86"/>
      <c r="J16" s="86"/>
      <c r="K16" s="17"/>
    </row>
    <row r="17" spans="1:11" ht="14.1" customHeight="1">
      <c r="A17" s="29"/>
      <c r="B17" s="26"/>
      <c r="C17" s="35"/>
      <c r="D17" s="45"/>
      <c r="E17" s="45"/>
      <c r="F17" s="49"/>
      <c r="G17" s="50"/>
      <c r="H17" s="17"/>
      <c r="I17" s="86"/>
      <c r="J17" s="86"/>
      <c r="K17" s="17"/>
    </row>
    <row r="18" spans="1:11" ht="21.95" customHeight="1">
      <c r="A18" s="25" t="s">
        <v>22</v>
      </c>
      <c r="B18" s="26" t="s">
        <v>23</v>
      </c>
      <c r="C18" s="35" t="s">
        <v>984</v>
      </c>
      <c r="D18" s="45">
        <v>400</v>
      </c>
      <c r="E18" s="45"/>
      <c r="F18" s="49"/>
      <c r="G18" s="50"/>
      <c r="H18" s="17"/>
      <c r="I18" s="86"/>
      <c r="J18" s="86"/>
      <c r="K18" s="17"/>
    </row>
    <row r="19" spans="1:11" ht="14.25" customHeight="1">
      <c r="A19" s="27" t="s">
        <v>17</v>
      </c>
      <c r="B19" s="28" t="s">
        <v>24</v>
      </c>
      <c r="C19" s="35"/>
      <c r="D19" s="45"/>
      <c r="E19" s="45"/>
      <c r="F19" s="49"/>
      <c r="G19" s="50"/>
      <c r="H19" s="17"/>
      <c r="I19" s="86"/>
      <c r="J19" s="86"/>
      <c r="K19" s="17"/>
    </row>
    <row r="20" spans="1:11" ht="14.25" customHeight="1">
      <c r="A20" s="27"/>
      <c r="B20" s="30" t="s">
        <v>25</v>
      </c>
      <c r="C20" s="35"/>
      <c r="D20" s="45"/>
      <c r="E20" s="45"/>
      <c r="F20" s="49"/>
      <c r="G20" s="50"/>
      <c r="H20" s="17"/>
      <c r="I20" s="86"/>
      <c r="J20" s="86"/>
      <c r="K20" s="17"/>
    </row>
    <row r="21" spans="1:11" ht="14.25" customHeight="1">
      <c r="A21" s="27"/>
      <c r="B21" s="30" t="s">
        <v>26</v>
      </c>
      <c r="C21" s="35"/>
      <c r="D21" s="45"/>
      <c r="E21" s="45"/>
      <c r="F21" s="49"/>
      <c r="G21" s="50"/>
      <c r="H21" s="17"/>
      <c r="I21" s="86"/>
      <c r="J21" s="86"/>
      <c r="K21" s="17"/>
    </row>
    <row r="22" spans="1:11" ht="14.1" customHeight="1" thickBot="1">
      <c r="A22" s="29"/>
      <c r="B22" s="26"/>
      <c r="C22" s="35"/>
      <c r="D22" s="45"/>
      <c r="E22" s="45"/>
      <c r="F22" s="49"/>
      <c r="G22" s="51"/>
      <c r="H22" s="17"/>
      <c r="I22" s="86"/>
      <c r="J22" s="86"/>
      <c r="K22" s="17"/>
    </row>
    <row r="23" spans="1:11" ht="32.1" customHeight="1" thickBot="1">
      <c r="A23" s="126" t="s">
        <v>27</v>
      </c>
      <c r="B23" s="127"/>
      <c r="C23" s="7"/>
      <c r="D23" s="8"/>
      <c r="E23" s="8"/>
      <c r="F23" s="8"/>
      <c r="G23" s="5">
        <f>SUM(G11:G22)</f>
        <v>0</v>
      </c>
      <c r="H23" s="17"/>
      <c r="I23" s="86"/>
      <c r="J23" s="86"/>
      <c r="K23" s="17"/>
    </row>
    <row r="24" spans="1:11" ht="26.1" customHeight="1">
      <c r="A24" s="25" t="s">
        <v>28</v>
      </c>
      <c r="B24" s="26" t="s">
        <v>29</v>
      </c>
      <c r="C24" s="35"/>
      <c r="D24" s="45"/>
      <c r="E24" s="45"/>
      <c r="F24" s="49"/>
      <c r="G24" s="48"/>
      <c r="H24" s="17"/>
      <c r="I24" s="86"/>
      <c r="J24" s="86"/>
      <c r="K24" s="17"/>
    </row>
    <row r="25" spans="1:11" ht="28.5" customHeight="1">
      <c r="A25" s="27" t="s">
        <v>17</v>
      </c>
      <c r="B25" s="28" t="s">
        <v>985</v>
      </c>
      <c r="C25" s="35"/>
      <c r="D25" s="45"/>
      <c r="E25" s="45"/>
      <c r="F25" s="49"/>
      <c r="G25" s="50"/>
      <c r="H25" s="17"/>
      <c r="I25" s="86"/>
      <c r="J25" s="86"/>
      <c r="K25" s="17"/>
    </row>
    <row r="26" spans="1:11" ht="21.95" customHeight="1">
      <c r="A26" s="25" t="s">
        <v>30</v>
      </c>
      <c r="B26" s="26" t="s">
        <v>31</v>
      </c>
      <c r="C26" s="35" t="s">
        <v>986</v>
      </c>
      <c r="D26" s="46">
        <v>1.008</v>
      </c>
      <c r="E26" s="46"/>
      <c r="F26" s="49"/>
      <c r="G26" s="50"/>
      <c r="H26" s="17"/>
      <c r="I26" s="86"/>
      <c r="J26" s="86"/>
      <c r="K26" s="17"/>
    </row>
    <row r="27" spans="1:11" ht="21.95" customHeight="1">
      <c r="A27" s="25" t="s">
        <v>32</v>
      </c>
      <c r="B27" s="26" t="s">
        <v>33</v>
      </c>
      <c r="C27" s="35" t="s">
        <v>986</v>
      </c>
      <c r="D27" s="46">
        <v>1.44</v>
      </c>
      <c r="E27" s="46"/>
      <c r="F27" s="49"/>
      <c r="G27" s="50"/>
      <c r="H27" s="17"/>
      <c r="I27" s="86"/>
      <c r="J27" s="86"/>
      <c r="K27" s="17"/>
    </row>
    <row r="28" spans="1:11" ht="21.95" customHeight="1" thickBot="1">
      <c r="A28" s="25" t="s">
        <v>34</v>
      </c>
      <c r="B28" s="26" t="s">
        <v>35</v>
      </c>
      <c r="C28" s="35" t="s">
        <v>986</v>
      </c>
      <c r="D28" s="46">
        <v>0.86399999999999999</v>
      </c>
      <c r="E28" s="46"/>
      <c r="F28" s="49"/>
      <c r="G28" s="51"/>
      <c r="H28" s="17"/>
      <c r="I28" s="86"/>
      <c r="J28" s="86"/>
      <c r="K28" s="17"/>
    </row>
    <row r="29" spans="1:11" ht="32.1" customHeight="1" thickBot="1">
      <c r="A29" s="126" t="s">
        <v>36</v>
      </c>
      <c r="B29" s="127"/>
      <c r="C29" s="7"/>
      <c r="D29" s="8"/>
      <c r="E29" s="8"/>
      <c r="F29" s="8"/>
      <c r="G29" s="5">
        <f>SUM(G24:G28)</f>
        <v>0</v>
      </c>
      <c r="H29" s="17"/>
      <c r="I29" s="86"/>
      <c r="J29" s="86"/>
      <c r="K29" s="17"/>
    </row>
    <row r="30" spans="1:11" ht="26.1" customHeight="1">
      <c r="A30" s="25" t="s">
        <v>37</v>
      </c>
      <c r="B30" s="26" t="s">
        <v>38</v>
      </c>
      <c r="C30" s="35"/>
      <c r="D30" s="45"/>
      <c r="E30" s="45"/>
      <c r="F30" s="49"/>
      <c r="G30" s="48"/>
      <c r="H30" s="17"/>
      <c r="I30" s="86"/>
      <c r="J30" s="86"/>
      <c r="K30" s="17"/>
    </row>
    <row r="31" spans="1:11" ht="21.95" customHeight="1">
      <c r="A31" s="25" t="s">
        <v>39</v>
      </c>
      <c r="B31" s="26" t="s">
        <v>40</v>
      </c>
      <c r="C31" s="35" t="s">
        <v>987</v>
      </c>
      <c r="D31" s="45">
        <v>62.4</v>
      </c>
      <c r="E31" s="45"/>
      <c r="F31" s="49"/>
      <c r="G31" s="50"/>
      <c r="H31" s="17"/>
      <c r="I31" s="86"/>
      <c r="J31" s="86"/>
      <c r="K31" s="17"/>
    </row>
    <row r="32" spans="1:11" ht="28.5" customHeight="1">
      <c r="A32" s="27" t="s">
        <v>17</v>
      </c>
      <c r="B32" s="28" t="s">
        <v>41</v>
      </c>
      <c r="C32" s="35"/>
      <c r="D32" s="45"/>
      <c r="E32" s="45"/>
      <c r="F32" s="49"/>
      <c r="G32" s="50"/>
      <c r="H32" s="17"/>
      <c r="I32" s="86"/>
      <c r="J32" s="86"/>
      <c r="K32" s="17"/>
    </row>
    <row r="33" spans="1:11" ht="14.25" customHeight="1">
      <c r="A33" s="27"/>
      <c r="B33" s="30" t="s">
        <v>42</v>
      </c>
      <c r="C33" s="35"/>
      <c r="D33" s="45"/>
      <c r="E33" s="45"/>
      <c r="F33" s="49"/>
      <c r="G33" s="50"/>
      <c r="H33" s="17"/>
      <c r="I33" s="86"/>
      <c r="J33" s="86"/>
      <c r="K33" s="17"/>
    </row>
    <row r="34" spans="1:11" ht="14.25" customHeight="1">
      <c r="A34" s="27"/>
      <c r="B34" s="30" t="s">
        <v>43</v>
      </c>
      <c r="C34" s="35"/>
      <c r="D34" s="45"/>
      <c r="E34" s="45"/>
      <c r="F34" s="49"/>
      <c r="G34" s="50"/>
      <c r="H34" s="17"/>
      <c r="I34" s="86"/>
      <c r="J34" s="86"/>
      <c r="K34" s="17"/>
    </row>
    <row r="35" spans="1:11" ht="14.1" customHeight="1">
      <c r="A35" s="29"/>
      <c r="B35" s="26"/>
      <c r="C35" s="35"/>
      <c r="D35" s="45"/>
      <c r="E35" s="45"/>
      <c r="F35" s="49"/>
      <c r="G35" s="50"/>
      <c r="H35" s="17"/>
      <c r="I35" s="86"/>
      <c r="J35" s="86"/>
      <c r="K35" s="17"/>
    </row>
    <row r="36" spans="1:11" ht="21.95" customHeight="1">
      <c r="A36" s="25" t="s">
        <v>44</v>
      </c>
      <c r="B36" s="26" t="s">
        <v>45</v>
      </c>
      <c r="C36" s="35" t="s">
        <v>984</v>
      </c>
      <c r="D36" s="45">
        <v>28.6</v>
      </c>
      <c r="E36" s="45"/>
      <c r="F36" s="49"/>
      <c r="G36" s="50"/>
      <c r="H36" s="17"/>
      <c r="I36" s="86"/>
      <c r="J36" s="86"/>
      <c r="K36" s="17"/>
    </row>
    <row r="37" spans="1:11" ht="28.5" customHeight="1">
      <c r="A37" s="27" t="s">
        <v>17</v>
      </c>
      <c r="B37" s="28" t="s">
        <v>46</v>
      </c>
      <c r="C37" s="35"/>
      <c r="D37" s="45"/>
      <c r="E37" s="45"/>
      <c r="F37" s="49"/>
      <c r="G37" s="50"/>
      <c r="H37" s="17"/>
      <c r="I37" s="86"/>
      <c r="J37" s="86"/>
      <c r="K37" s="17"/>
    </row>
    <row r="38" spans="1:11" ht="14.1" customHeight="1">
      <c r="A38" s="29"/>
      <c r="B38" s="26"/>
      <c r="C38" s="35"/>
      <c r="D38" s="45"/>
      <c r="E38" s="45"/>
      <c r="F38" s="49"/>
      <c r="G38" s="50"/>
      <c r="H38" s="17"/>
      <c r="I38" s="86"/>
      <c r="J38" s="86"/>
      <c r="K38" s="17"/>
    </row>
    <row r="39" spans="1:11" ht="21.95" customHeight="1">
      <c r="A39" s="25" t="s">
        <v>47</v>
      </c>
      <c r="B39" s="26" t="s">
        <v>48</v>
      </c>
      <c r="C39" s="35" t="s">
        <v>984</v>
      </c>
      <c r="D39" s="45">
        <v>28.6</v>
      </c>
      <c r="E39" s="45"/>
      <c r="F39" s="49"/>
      <c r="G39" s="50"/>
      <c r="H39" s="17"/>
      <c r="I39" s="86"/>
      <c r="J39" s="86"/>
      <c r="K39" s="17"/>
    </row>
    <row r="40" spans="1:11" ht="28.5" customHeight="1">
      <c r="A40" s="27" t="s">
        <v>17</v>
      </c>
      <c r="B40" s="28" t="s">
        <v>46</v>
      </c>
      <c r="C40" s="35"/>
      <c r="D40" s="45"/>
      <c r="E40" s="45"/>
      <c r="F40" s="49"/>
      <c r="G40" s="50"/>
      <c r="H40" s="17"/>
      <c r="I40" s="86"/>
      <c r="J40" s="86"/>
      <c r="K40" s="17"/>
    </row>
    <row r="41" spans="1:11" ht="14.1" customHeight="1">
      <c r="A41" s="29"/>
      <c r="B41" s="26"/>
      <c r="C41" s="35"/>
      <c r="D41" s="45"/>
      <c r="E41" s="45"/>
      <c r="F41" s="49"/>
      <c r="G41" s="50"/>
      <c r="H41" s="17"/>
      <c r="I41" s="86"/>
      <c r="J41" s="86"/>
      <c r="K41" s="17"/>
    </row>
    <row r="42" spans="1:11" ht="21.95" customHeight="1">
      <c r="A42" s="25" t="s">
        <v>49</v>
      </c>
      <c r="B42" s="26" t="s">
        <v>50</v>
      </c>
      <c r="C42" s="35" t="s">
        <v>987</v>
      </c>
      <c r="D42" s="45">
        <v>28.6</v>
      </c>
      <c r="E42" s="45"/>
      <c r="F42" s="49"/>
      <c r="G42" s="50"/>
      <c r="H42" s="17"/>
      <c r="I42" s="86"/>
      <c r="J42" s="86"/>
      <c r="K42" s="17"/>
    </row>
    <row r="43" spans="1:11" ht="28.5" customHeight="1">
      <c r="A43" s="27" t="s">
        <v>17</v>
      </c>
      <c r="B43" s="28" t="s">
        <v>46</v>
      </c>
      <c r="C43" s="35"/>
      <c r="D43" s="45"/>
      <c r="E43" s="45"/>
      <c r="F43" s="49"/>
      <c r="G43" s="50"/>
      <c r="H43" s="17"/>
      <c r="I43" s="86"/>
      <c r="J43" s="86"/>
      <c r="K43" s="17"/>
    </row>
    <row r="44" spans="1:11" ht="14.1" customHeight="1">
      <c r="A44" s="29"/>
      <c r="B44" s="26"/>
      <c r="C44" s="35"/>
      <c r="D44" s="45"/>
      <c r="E44" s="45"/>
      <c r="F44" s="49"/>
      <c r="G44" s="50"/>
      <c r="H44" s="17"/>
      <c r="I44" s="86"/>
      <c r="J44" s="86"/>
      <c r="K44" s="17"/>
    </row>
    <row r="45" spans="1:11" ht="21.95" customHeight="1">
      <c r="A45" s="25" t="s">
        <v>51</v>
      </c>
      <c r="B45" s="26" t="s">
        <v>52</v>
      </c>
      <c r="C45" s="35" t="s">
        <v>987</v>
      </c>
      <c r="D45" s="45">
        <v>28.6</v>
      </c>
      <c r="E45" s="45"/>
      <c r="F45" s="49"/>
      <c r="G45" s="50"/>
      <c r="H45" s="17"/>
      <c r="I45" s="86"/>
      <c r="J45" s="86"/>
      <c r="K45" s="17"/>
    </row>
    <row r="46" spans="1:11" ht="28.5" customHeight="1">
      <c r="A46" s="27" t="s">
        <v>17</v>
      </c>
      <c r="B46" s="28" t="s">
        <v>53</v>
      </c>
      <c r="C46" s="35"/>
      <c r="D46" s="45"/>
      <c r="E46" s="45"/>
      <c r="F46" s="49"/>
      <c r="G46" s="50"/>
      <c r="H46" s="17"/>
      <c r="I46" s="86"/>
      <c r="J46" s="86"/>
      <c r="K46" s="17"/>
    </row>
    <row r="47" spans="1:11" ht="14.1" customHeight="1">
      <c r="A47" s="29"/>
      <c r="B47" s="26"/>
      <c r="C47" s="35"/>
      <c r="D47" s="45"/>
      <c r="E47" s="45"/>
      <c r="F47" s="49"/>
      <c r="G47" s="50"/>
      <c r="H47" s="17"/>
      <c r="I47" s="86"/>
      <c r="J47" s="86"/>
      <c r="K47" s="17"/>
    </row>
    <row r="48" spans="1:11" ht="21.95" customHeight="1">
      <c r="A48" s="25" t="s">
        <v>54</v>
      </c>
      <c r="B48" s="26" t="s">
        <v>55</v>
      </c>
      <c r="C48" s="35" t="s">
        <v>987</v>
      </c>
      <c r="D48" s="45">
        <v>33.799999999999997</v>
      </c>
      <c r="E48" s="45"/>
      <c r="F48" s="49"/>
      <c r="G48" s="50"/>
      <c r="H48" s="17"/>
      <c r="I48" s="86"/>
      <c r="J48" s="86"/>
      <c r="K48" s="17"/>
    </row>
    <row r="49" spans="1:11" ht="28.5" customHeight="1">
      <c r="A49" s="27" t="s">
        <v>17</v>
      </c>
      <c r="B49" s="28" t="s">
        <v>56</v>
      </c>
      <c r="C49" s="35"/>
      <c r="D49" s="45"/>
      <c r="E49" s="45"/>
      <c r="F49" s="49"/>
      <c r="G49" s="50"/>
      <c r="H49" s="17"/>
      <c r="I49" s="86"/>
      <c r="J49" s="86"/>
      <c r="K49" s="17"/>
    </row>
    <row r="50" spans="1:11" ht="14.1" customHeight="1">
      <c r="A50" s="29"/>
      <c r="B50" s="26"/>
      <c r="C50" s="35"/>
      <c r="D50" s="45"/>
      <c r="E50" s="45"/>
      <c r="F50" s="49"/>
      <c r="G50" s="50"/>
      <c r="H50" s="17"/>
      <c r="I50" s="86"/>
      <c r="J50" s="86"/>
      <c r="K50" s="17"/>
    </row>
    <row r="51" spans="1:11" ht="21.95" customHeight="1">
      <c r="A51" s="25" t="s">
        <v>57</v>
      </c>
      <c r="B51" s="26" t="s">
        <v>58</v>
      </c>
      <c r="C51" s="35" t="s">
        <v>987</v>
      </c>
      <c r="D51" s="45">
        <v>62.4</v>
      </c>
      <c r="E51" s="45"/>
      <c r="F51" s="49"/>
      <c r="G51" s="50"/>
      <c r="H51" s="17"/>
      <c r="I51" s="86"/>
      <c r="J51" s="86"/>
      <c r="K51" s="17"/>
    </row>
    <row r="52" spans="1:11" ht="28.5" customHeight="1">
      <c r="A52" s="27" t="s">
        <v>17</v>
      </c>
      <c r="B52" s="28" t="s">
        <v>41</v>
      </c>
      <c r="C52" s="35"/>
      <c r="D52" s="45"/>
      <c r="E52" s="45"/>
      <c r="F52" s="49"/>
      <c r="G52" s="50"/>
      <c r="H52" s="17"/>
      <c r="I52" s="86"/>
      <c r="J52" s="86"/>
      <c r="K52" s="17"/>
    </row>
    <row r="53" spans="1:11" ht="14.25" customHeight="1">
      <c r="A53" s="27"/>
      <c r="B53" s="30" t="s">
        <v>42</v>
      </c>
      <c r="C53" s="35"/>
      <c r="D53" s="45"/>
      <c r="E53" s="45"/>
      <c r="F53" s="49"/>
      <c r="G53" s="50"/>
      <c r="H53" s="17"/>
      <c r="I53" s="86"/>
      <c r="J53" s="86"/>
      <c r="K53" s="17"/>
    </row>
    <row r="54" spans="1:11" ht="14.25" customHeight="1">
      <c r="A54" s="27"/>
      <c r="B54" s="30" t="s">
        <v>43</v>
      </c>
      <c r="C54" s="35"/>
      <c r="D54" s="45"/>
      <c r="E54" s="45"/>
      <c r="F54" s="49"/>
      <c r="G54" s="50"/>
      <c r="H54" s="17"/>
      <c r="I54" s="86"/>
      <c r="J54" s="86"/>
      <c r="K54" s="17"/>
    </row>
    <row r="55" spans="1:11" ht="14.1" customHeight="1" thickBot="1">
      <c r="A55" s="29"/>
      <c r="B55" s="26"/>
      <c r="C55" s="35"/>
      <c r="D55" s="45"/>
      <c r="E55" s="45"/>
      <c r="F55" s="49"/>
      <c r="G55" s="51"/>
      <c r="H55" s="17"/>
      <c r="I55" s="86"/>
      <c r="J55" s="86"/>
      <c r="K55" s="17"/>
    </row>
    <row r="56" spans="1:11" ht="32.1" customHeight="1" thickBot="1">
      <c r="A56" s="126" t="s">
        <v>59</v>
      </c>
      <c r="B56" s="127"/>
      <c r="C56" s="7"/>
      <c r="D56" s="8"/>
      <c r="E56" s="8"/>
      <c r="F56" s="8"/>
      <c r="G56" s="5">
        <f>SUM(G30:G55)</f>
        <v>0</v>
      </c>
      <c r="H56" s="17"/>
      <c r="I56" s="86"/>
      <c r="J56" s="86"/>
      <c r="K56" s="17"/>
    </row>
    <row r="57" spans="1:11" ht="26.1" customHeight="1">
      <c r="A57" s="25" t="s">
        <v>60</v>
      </c>
      <c r="B57" s="26" t="s">
        <v>61</v>
      </c>
      <c r="C57" s="35"/>
      <c r="D57" s="45"/>
      <c r="E57" s="45"/>
      <c r="F57" s="49"/>
      <c r="G57" s="48"/>
      <c r="H57" s="17"/>
      <c r="I57" s="86"/>
      <c r="J57" s="86"/>
      <c r="K57" s="17"/>
    </row>
    <row r="58" spans="1:11" ht="26.1" customHeight="1">
      <c r="A58" s="25" t="s">
        <v>62</v>
      </c>
      <c r="B58" s="26" t="s">
        <v>1081</v>
      </c>
      <c r="C58" s="35" t="s">
        <v>984</v>
      </c>
      <c r="D58" s="45">
        <v>7.03</v>
      </c>
      <c r="E58" s="45"/>
      <c r="F58" s="49"/>
      <c r="G58" s="50"/>
      <c r="H58" s="17"/>
      <c r="I58" s="86"/>
      <c r="J58" s="86"/>
      <c r="K58" s="17"/>
    </row>
    <row r="59" spans="1:11" ht="25.5">
      <c r="A59" s="27" t="s">
        <v>17</v>
      </c>
      <c r="B59" s="28" t="s">
        <v>1085</v>
      </c>
      <c r="C59" s="35"/>
      <c r="D59" s="45"/>
      <c r="E59" s="45"/>
      <c r="F59" s="49"/>
      <c r="G59" s="50"/>
      <c r="H59" s="17"/>
      <c r="I59" s="86"/>
      <c r="J59" s="86"/>
      <c r="K59" s="17"/>
    </row>
    <row r="60" spans="1:11" ht="26.1" customHeight="1">
      <c r="A60" s="25" t="s">
        <v>62</v>
      </c>
      <c r="B60" s="26" t="s">
        <v>1082</v>
      </c>
      <c r="C60" s="35" t="s">
        <v>987</v>
      </c>
      <c r="D60" s="45">
        <v>7.03</v>
      </c>
      <c r="E60" s="45"/>
      <c r="F60" s="49"/>
      <c r="G60" s="50"/>
      <c r="H60" s="17"/>
      <c r="I60" s="86"/>
      <c r="J60" s="86"/>
      <c r="K60" s="17"/>
    </row>
    <row r="61" spans="1:11" ht="25.5">
      <c r="A61" s="27" t="s">
        <v>17</v>
      </c>
      <c r="B61" s="28" t="s">
        <v>1085</v>
      </c>
      <c r="C61" s="35"/>
      <c r="D61" s="45"/>
      <c r="E61" s="45"/>
      <c r="F61" s="49"/>
      <c r="G61" s="50"/>
      <c r="H61" s="17"/>
      <c r="I61" s="86"/>
      <c r="J61" s="86"/>
      <c r="K61" s="17"/>
    </row>
    <row r="62" spans="1:11" ht="26.1" customHeight="1">
      <c r="A62" s="25" t="s">
        <v>62</v>
      </c>
      <c r="B62" s="26" t="s">
        <v>1083</v>
      </c>
      <c r="C62" s="35" t="s">
        <v>987</v>
      </c>
      <c r="D62" s="45">
        <v>7.3</v>
      </c>
      <c r="E62" s="45"/>
      <c r="F62" s="49"/>
      <c r="G62" s="50"/>
      <c r="H62" s="17"/>
      <c r="I62" s="86"/>
      <c r="J62" s="86"/>
      <c r="K62" s="17"/>
    </row>
    <row r="63" spans="1:11" ht="14.25" customHeight="1">
      <c r="A63" s="27" t="s">
        <v>17</v>
      </c>
      <c r="B63" s="28" t="s">
        <v>1086</v>
      </c>
      <c r="C63" s="35"/>
      <c r="D63" s="45"/>
      <c r="E63" s="45"/>
      <c r="F63" s="49"/>
      <c r="G63" s="50"/>
      <c r="H63" s="17"/>
      <c r="I63" s="86"/>
      <c r="J63" s="86"/>
      <c r="K63" s="17"/>
    </row>
    <row r="64" spans="1:11" ht="26.1" customHeight="1">
      <c r="A64" s="25" t="s">
        <v>62</v>
      </c>
      <c r="B64" s="26" t="s">
        <v>1084</v>
      </c>
      <c r="C64" s="35" t="s">
        <v>987</v>
      </c>
      <c r="D64" s="45">
        <v>7.3</v>
      </c>
      <c r="E64" s="45"/>
      <c r="F64" s="49"/>
      <c r="G64" s="50"/>
      <c r="H64" s="17"/>
      <c r="I64" s="86"/>
      <c r="J64" s="86"/>
      <c r="K64" s="17"/>
    </row>
    <row r="65" spans="1:11" ht="25.5">
      <c r="A65" s="27" t="s">
        <v>17</v>
      </c>
      <c r="B65" s="28" t="s">
        <v>1087</v>
      </c>
      <c r="C65" s="35"/>
      <c r="D65" s="45"/>
      <c r="E65" s="45"/>
      <c r="F65" s="49"/>
      <c r="G65" s="50"/>
      <c r="H65" s="17"/>
      <c r="I65" s="86"/>
      <c r="J65" s="86"/>
      <c r="K65" s="17"/>
    </row>
    <row r="66" spans="1:11" ht="21.95" customHeight="1">
      <c r="A66" s="25" t="s">
        <v>1080</v>
      </c>
      <c r="B66" s="26" t="s">
        <v>63</v>
      </c>
      <c r="C66" s="35" t="s">
        <v>988</v>
      </c>
      <c r="D66" s="45">
        <v>1</v>
      </c>
      <c r="E66" s="45"/>
      <c r="F66" s="49"/>
      <c r="G66" s="50"/>
      <c r="H66" s="17"/>
      <c r="I66" s="86"/>
      <c r="J66" s="86"/>
      <c r="K66" s="17"/>
    </row>
    <row r="67" spans="1:11" ht="14.25" customHeight="1">
      <c r="A67" s="27" t="s">
        <v>17</v>
      </c>
      <c r="B67" s="28" t="s">
        <v>64</v>
      </c>
      <c r="C67" s="35"/>
      <c r="D67" s="45"/>
      <c r="E67" s="45"/>
      <c r="F67" s="49"/>
      <c r="G67" s="50"/>
      <c r="H67" s="17"/>
      <c r="I67" s="86"/>
      <c r="J67" s="86"/>
      <c r="K67" s="17"/>
    </row>
    <row r="68" spans="1:11" ht="14.25" customHeight="1">
      <c r="A68" s="27"/>
      <c r="B68" s="30" t="s">
        <v>1078</v>
      </c>
      <c r="C68" s="35"/>
      <c r="D68" s="45"/>
      <c r="E68" s="45"/>
      <c r="F68" s="49"/>
      <c r="G68" s="50"/>
      <c r="H68" s="17"/>
      <c r="I68" s="86"/>
      <c r="J68" s="86"/>
      <c r="K68" s="17"/>
    </row>
    <row r="69" spans="1:11" ht="14.25" customHeight="1">
      <c r="A69" s="27"/>
      <c r="B69" s="30" t="s">
        <v>1077</v>
      </c>
      <c r="C69" s="35"/>
      <c r="D69" s="45"/>
      <c r="E69" s="45"/>
      <c r="F69" s="49"/>
      <c r="G69" s="50"/>
      <c r="H69" s="17"/>
      <c r="I69" s="86"/>
      <c r="J69" s="86"/>
      <c r="K69" s="17"/>
    </row>
    <row r="70" spans="1:11" ht="28.5" customHeight="1">
      <c r="A70" s="27"/>
      <c r="B70" s="30" t="s">
        <v>65</v>
      </c>
      <c r="C70" s="35"/>
      <c r="D70" s="45"/>
      <c r="E70" s="45"/>
      <c r="F70" s="49"/>
      <c r="G70" s="50"/>
      <c r="H70" s="17"/>
      <c r="I70" s="86"/>
      <c r="J70" s="86"/>
      <c r="K70" s="17"/>
    </row>
    <row r="71" spans="1:11" ht="14.25" customHeight="1">
      <c r="A71" s="27"/>
      <c r="B71" s="30" t="s">
        <v>1079</v>
      </c>
      <c r="C71" s="35"/>
      <c r="D71" s="45"/>
      <c r="E71" s="45"/>
      <c r="F71" s="49"/>
      <c r="G71" s="50"/>
      <c r="H71" s="17"/>
      <c r="I71" s="86"/>
      <c r="J71" s="86"/>
      <c r="K71" s="17"/>
    </row>
    <row r="72" spans="1:11" ht="25.5">
      <c r="A72" s="27"/>
      <c r="B72" s="30" t="s">
        <v>1076</v>
      </c>
      <c r="C72" s="35"/>
      <c r="D72" s="45"/>
      <c r="E72" s="45"/>
      <c r="F72" s="49"/>
      <c r="G72" s="50"/>
      <c r="H72" s="17"/>
      <c r="I72" s="86"/>
      <c r="J72" s="86"/>
      <c r="K72" s="17"/>
    </row>
    <row r="73" spans="1:11" ht="14.1" customHeight="1" thickBot="1">
      <c r="A73" s="29"/>
      <c r="B73" s="26"/>
      <c r="C73" s="35"/>
      <c r="D73" s="45"/>
      <c r="E73" s="45"/>
      <c r="F73" s="49"/>
      <c r="G73" s="51"/>
      <c r="H73" s="17"/>
      <c r="I73" s="86"/>
      <c r="J73" s="86"/>
      <c r="K73" s="17"/>
    </row>
    <row r="74" spans="1:11" ht="32.1" customHeight="1" thickBot="1">
      <c r="A74" s="126" t="s">
        <v>66</v>
      </c>
      <c r="B74" s="127"/>
      <c r="C74" s="7"/>
      <c r="D74" s="8"/>
      <c r="E74" s="8"/>
      <c r="F74" s="8"/>
      <c r="G74" s="5">
        <f>SUM(G57:G73)</f>
        <v>0</v>
      </c>
      <c r="H74" s="17"/>
      <c r="I74" s="86"/>
      <c r="J74" s="86"/>
      <c r="K74" s="17"/>
    </row>
    <row r="75" spans="1:11" ht="26.1" customHeight="1">
      <c r="A75" s="25" t="s">
        <v>67</v>
      </c>
      <c r="B75" s="26" t="s">
        <v>68</v>
      </c>
      <c r="C75" s="35"/>
      <c r="D75" s="45"/>
      <c r="E75" s="45"/>
      <c r="F75" s="49"/>
      <c r="G75" s="48"/>
      <c r="H75" s="17"/>
      <c r="I75" s="86"/>
      <c r="J75" s="86"/>
      <c r="K75" s="17"/>
    </row>
    <row r="76" spans="1:11" ht="21.95" customHeight="1" thickBot="1">
      <c r="A76" s="25" t="s">
        <v>69</v>
      </c>
      <c r="B76" s="26" t="s">
        <v>70</v>
      </c>
      <c r="C76" s="35"/>
      <c r="D76" s="45"/>
      <c r="E76" s="45"/>
      <c r="F76" s="49"/>
      <c r="G76" s="51"/>
      <c r="H76" s="17"/>
      <c r="I76" s="86"/>
      <c r="J76" s="86"/>
      <c r="K76" s="17"/>
    </row>
    <row r="77" spans="1:11" ht="32.1" customHeight="1" thickBot="1">
      <c r="A77" s="126" t="s">
        <v>71</v>
      </c>
      <c r="B77" s="127"/>
      <c r="C77" s="7"/>
      <c r="D77" s="8"/>
      <c r="E77" s="8"/>
      <c r="F77" s="8"/>
      <c r="G77" s="5">
        <f>SUM(G75:G76)</f>
        <v>0</v>
      </c>
      <c r="H77" s="17"/>
      <c r="I77" s="86"/>
      <c r="J77" s="86"/>
      <c r="K77" s="17"/>
    </row>
    <row r="78" spans="1:11" ht="13.5" thickBot="1">
      <c r="A78" s="9"/>
      <c r="B78" s="10"/>
      <c r="C78" s="11"/>
      <c r="D78" s="10"/>
      <c r="E78" s="10"/>
      <c r="F78" s="10"/>
      <c r="G78" s="12"/>
      <c r="H78" s="17"/>
      <c r="I78" s="86"/>
      <c r="J78" s="86"/>
      <c r="K78" s="17"/>
    </row>
    <row r="79" spans="1:11" ht="27.95" customHeight="1" thickBot="1">
      <c r="A79" s="128" t="s">
        <v>72</v>
      </c>
      <c r="B79" s="129"/>
      <c r="C79" s="129"/>
      <c r="D79" s="129"/>
      <c r="E79" s="129"/>
      <c r="F79" s="129"/>
      <c r="G79" s="13">
        <f>SUM(G23+G56+G74)</f>
        <v>0</v>
      </c>
      <c r="H79" s="17"/>
      <c r="I79" s="86"/>
      <c r="J79" s="86"/>
      <c r="K79" s="17"/>
    </row>
    <row r="80" spans="1:11" ht="27.95" customHeight="1" thickBot="1">
      <c r="A80" s="130" t="s">
        <v>73</v>
      </c>
      <c r="B80" s="129"/>
      <c r="C80" s="129"/>
      <c r="D80" s="129"/>
      <c r="E80" s="129"/>
      <c r="F80" s="129"/>
      <c r="G80" s="14">
        <f>G79*0.2</f>
        <v>0</v>
      </c>
      <c r="H80" s="17"/>
      <c r="I80" s="86"/>
      <c r="J80" s="86"/>
      <c r="K80" s="17"/>
    </row>
    <row r="81" spans="1:11" ht="27.95" customHeight="1" thickBot="1">
      <c r="A81" s="124" t="s">
        <v>74</v>
      </c>
      <c r="B81" s="129"/>
      <c r="C81" s="129"/>
      <c r="D81" s="129"/>
      <c r="E81" s="129"/>
      <c r="F81" s="129"/>
      <c r="G81" s="14">
        <f>SUM(G79:G80)</f>
        <v>0</v>
      </c>
      <c r="H81" s="17"/>
      <c r="I81" s="86"/>
      <c r="J81" s="86"/>
      <c r="K81" s="17"/>
    </row>
    <row r="82" spans="1:11">
      <c r="A82" s="20"/>
      <c r="B82" s="24"/>
      <c r="C82" s="36"/>
      <c r="D82" s="44"/>
      <c r="E82" s="44"/>
      <c r="F82" s="47"/>
      <c r="G82" s="48"/>
      <c r="H82" s="17"/>
      <c r="I82" s="86"/>
      <c r="J82" s="86"/>
      <c r="K82" s="17"/>
    </row>
    <row r="83" spans="1:11" ht="36.950000000000003" customHeight="1">
      <c r="A83" s="25" t="s">
        <v>75</v>
      </c>
      <c r="B83" s="26" t="s">
        <v>76</v>
      </c>
      <c r="C83" s="35"/>
      <c r="D83" s="45"/>
      <c r="E83" s="45"/>
      <c r="F83" s="49"/>
      <c r="G83" s="50"/>
      <c r="H83" s="17"/>
      <c r="I83" s="86"/>
      <c r="J83" s="86"/>
      <c r="K83" s="17"/>
    </row>
    <row r="84" spans="1:11" ht="26.1" customHeight="1">
      <c r="A84" s="25" t="s">
        <v>77</v>
      </c>
      <c r="B84" s="26" t="s">
        <v>78</v>
      </c>
      <c r="C84" s="35"/>
      <c r="D84" s="45"/>
      <c r="E84" s="45"/>
      <c r="F84" s="49"/>
      <c r="G84" s="50"/>
      <c r="H84" s="17"/>
      <c r="I84" s="86"/>
      <c r="J84" s="86"/>
      <c r="K84" s="17"/>
    </row>
    <row r="85" spans="1:11" ht="21.95" customHeight="1">
      <c r="A85" s="25" t="s">
        <v>79</v>
      </c>
      <c r="B85" s="26" t="s">
        <v>80</v>
      </c>
      <c r="C85" s="35" t="s">
        <v>984</v>
      </c>
      <c r="D85" s="45">
        <v>113</v>
      </c>
      <c r="E85" s="45"/>
      <c r="F85" s="49"/>
      <c r="G85" s="50"/>
      <c r="H85" s="17"/>
      <c r="I85" s="86"/>
      <c r="J85" s="86"/>
      <c r="K85" s="17"/>
    </row>
    <row r="86" spans="1:11" ht="21.95" customHeight="1">
      <c r="A86" s="25" t="s">
        <v>81</v>
      </c>
      <c r="B86" s="26" t="s">
        <v>82</v>
      </c>
      <c r="C86" s="35" t="s">
        <v>986</v>
      </c>
      <c r="D86" s="45">
        <v>113</v>
      </c>
      <c r="E86" s="45"/>
      <c r="F86" s="49"/>
      <c r="G86" s="50"/>
      <c r="H86" s="17"/>
      <c r="I86" s="86"/>
      <c r="J86" s="86"/>
      <c r="K86" s="17"/>
    </row>
    <row r="87" spans="1:11" ht="21.95" customHeight="1">
      <c r="A87" s="25" t="s">
        <v>83</v>
      </c>
      <c r="B87" s="26" t="s">
        <v>84</v>
      </c>
      <c r="C87" s="35"/>
      <c r="D87" s="45"/>
      <c r="E87" s="45"/>
      <c r="F87" s="49"/>
      <c r="G87" s="50"/>
      <c r="H87" s="17"/>
      <c r="I87" s="86"/>
      <c r="J87" s="86"/>
      <c r="K87" s="17"/>
    </row>
    <row r="88" spans="1:11" ht="21.95" customHeight="1">
      <c r="A88" s="25" t="s">
        <v>85</v>
      </c>
      <c r="B88" s="26" t="s">
        <v>86</v>
      </c>
      <c r="C88" s="35"/>
      <c r="D88" s="45"/>
      <c r="E88" s="45"/>
      <c r="F88" s="49"/>
      <c r="G88" s="50"/>
      <c r="H88" s="17"/>
      <c r="I88" s="86"/>
      <c r="J88" s="86"/>
      <c r="K88" s="17"/>
    </row>
    <row r="89" spans="1:11" ht="21.95" customHeight="1">
      <c r="A89" s="25" t="s">
        <v>87</v>
      </c>
      <c r="B89" s="26" t="s">
        <v>88</v>
      </c>
      <c r="C89" s="35" t="s">
        <v>986</v>
      </c>
      <c r="D89" s="45">
        <v>113</v>
      </c>
      <c r="E89" s="45"/>
      <c r="F89" s="49"/>
      <c r="G89" s="50"/>
      <c r="H89" s="17"/>
      <c r="I89" s="86"/>
      <c r="J89" s="86"/>
      <c r="K89" s="17"/>
    </row>
    <row r="90" spans="1:11" ht="21.95" customHeight="1">
      <c r="A90" s="25" t="s">
        <v>89</v>
      </c>
      <c r="B90" s="26" t="s">
        <v>90</v>
      </c>
      <c r="C90" s="35" t="s">
        <v>984</v>
      </c>
      <c r="D90" s="45">
        <v>113</v>
      </c>
      <c r="E90" s="45"/>
      <c r="F90" s="49"/>
      <c r="G90" s="50"/>
      <c r="H90" s="17"/>
      <c r="I90" s="86"/>
      <c r="J90" s="86"/>
      <c r="K90" s="17"/>
    </row>
    <row r="91" spans="1:11" ht="21.95" customHeight="1">
      <c r="A91" s="25" t="s">
        <v>91</v>
      </c>
      <c r="B91" s="26" t="s">
        <v>92</v>
      </c>
      <c r="C91" s="35"/>
      <c r="D91" s="45"/>
      <c r="E91" s="45"/>
      <c r="F91" s="49"/>
      <c r="G91" s="50"/>
      <c r="H91" s="17"/>
      <c r="I91" s="86"/>
      <c r="J91" s="86"/>
      <c r="K91" s="17"/>
    </row>
    <row r="92" spans="1:11" ht="14.25" customHeight="1">
      <c r="A92" s="27" t="s">
        <v>17</v>
      </c>
      <c r="B92" s="28" t="s">
        <v>93</v>
      </c>
      <c r="C92" s="35"/>
      <c r="D92" s="45"/>
      <c r="E92" s="45"/>
      <c r="F92" s="49"/>
      <c r="G92" s="50"/>
      <c r="H92" s="17"/>
      <c r="I92" s="86"/>
      <c r="J92" s="86"/>
      <c r="K92" s="17"/>
    </row>
    <row r="93" spans="1:11" ht="14.1" customHeight="1">
      <c r="A93" s="29"/>
      <c r="B93" s="26"/>
      <c r="C93" s="35"/>
      <c r="D93" s="45"/>
      <c r="E93" s="45"/>
      <c r="F93" s="49"/>
      <c r="G93" s="50"/>
      <c r="H93" s="17"/>
      <c r="I93" s="86"/>
      <c r="J93" s="86"/>
      <c r="K93" s="17"/>
    </row>
    <row r="94" spans="1:11" ht="21.95" customHeight="1">
      <c r="A94" s="25" t="s">
        <v>94</v>
      </c>
      <c r="B94" s="26" t="s">
        <v>95</v>
      </c>
      <c r="C94" s="35" t="s">
        <v>5</v>
      </c>
      <c r="D94" s="45">
        <v>6</v>
      </c>
      <c r="E94" s="45"/>
      <c r="F94" s="49"/>
      <c r="G94" s="50"/>
      <c r="H94" s="17"/>
      <c r="I94" s="86"/>
      <c r="J94" s="86"/>
      <c r="K94" s="17"/>
    </row>
    <row r="95" spans="1:11" ht="14.25" customHeight="1">
      <c r="A95" s="27" t="s">
        <v>17</v>
      </c>
      <c r="B95" s="28" t="s">
        <v>93</v>
      </c>
      <c r="C95" s="35"/>
      <c r="D95" s="45"/>
      <c r="E95" s="45"/>
      <c r="F95" s="49"/>
      <c r="G95" s="50"/>
      <c r="H95" s="17"/>
      <c r="I95" s="86"/>
      <c r="J95" s="86"/>
      <c r="K95" s="17"/>
    </row>
    <row r="96" spans="1:11" ht="14.1" customHeight="1">
      <c r="A96" s="29"/>
      <c r="B96" s="26"/>
      <c r="C96" s="35"/>
      <c r="D96" s="45"/>
      <c r="E96" s="45"/>
      <c r="F96" s="49"/>
      <c r="G96" s="50"/>
      <c r="H96" s="17"/>
      <c r="I96" s="86"/>
      <c r="J96" s="86"/>
      <c r="K96" s="17"/>
    </row>
    <row r="97" spans="1:11" ht="21.95" customHeight="1">
      <c r="A97" s="25" t="s">
        <v>96</v>
      </c>
      <c r="B97" s="26" t="s">
        <v>97</v>
      </c>
      <c r="C97" s="35" t="s">
        <v>988</v>
      </c>
      <c r="D97" s="45">
        <v>1</v>
      </c>
      <c r="E97" s="45"/>
      <c r="F97" s="49"/>
      <c r="G97" s="50"/>
      <c r="H97" s="17"/>
      <c r="I97" s="86"/>
      <c r="J97" s="86"/>
      <c r="K97" s="17"/>
    </row>
    <row r="98" spans="1:11" ht="14.25" customHeight="1">
      <c r="A98" s="27" t="s">
        <v>17</v>
      </c>
      <c r="B98" s="28" t="s">
        <v>93</v>
      </c>
      <c r="C98" s="35"/>
      <c r="D98" s="45"/>
      <c r="E98" s="45"/>
      <c r="F98" s="49"/>
      <c r="G98" s="50"/>
      <c r="H98" s="17"/>
      <c r="I98" s="86"/>
      <c r="J98" s="86"/>
      <c r="K98" s="17"/>
    </row>
    <row r="99" spans="1:11" ht="14.1" customHeight="1">
      <c r="A99" s="29"/>
      <c r="B99" s="26"/>
      <c r="C99" s="35"/>
      <c r="D99" s="45"/>
      <c r="E99" s="45"/>
      <c r="F99" s="49"/>
      <c r="G99" s="50"/>
      <c r="H99" s="17"/>
      <c r="I99" s="86"/>
      <c r="J99" s="86"/>
      <c r="K99" s="17"/>
    </row>
    <row r="100" spans="1:11" ht="21.95" customHeight="1">
      <c r="A100" s="25" t="s">
        <v>98</v>
      </c>
      <c r="B100" s="26" t="s">
        <v>99</v>
      </c>
      <c r="C100" s="35" t="s">
        <v>984</v>
      </c>
      <c r="D100" s="45">
        <v>113</v>
      </c>
      <c r="E100" s="45"/>
      <c r="F100" s="49"/>
      <c r="G100" s="50"/>
      <c r="H100" s="17"/>
      <c r="I100" s="86"/>
      <c r="J100" s="86"/>
      <c r="K100" s="17"/>
    </row>
    <row r="101" spans="1:11" ht="14.25" customHeight="1">
      <c r="A101" s="27" t="s">
        <v>17</v>
      </c>
      <c r="B101" s="28" t="s">
        <v>93</v>
      </c>
      <c r="C101" s="35"/>
      <c r="D101" s="45"/>
      <c r="E101" s="45"/>
      <c r="F101" s="49"/>
      <c r="G101" s="50"/>
      <c r="H101" s="17"/>
      <c r="I101" s="86"/>
      <c r="J101" s="86"/>
      <c r="K101" s="17"/>
    </row>
    <row r="102" spans="1:11" ht="14.1" customHeight="1">
      <c r="A102" s="29"/>
      <c r="B102" s="26"/>
      <c r="C102" s="35"/>
      <c r="D102" s="45"/>
      <c r="E102" s="45"/>
      <c r="F102" s="49"/>
      <c r="G102" s="50"/>
      <c r="H102" s="17"/>
      <c r="I102" s="86"/>
      <c r="J102" s="86"/>
      <c r="K102" s="17"/>
    </row>
    <row r="103" spans="1:11" ht="21.95" customHeight="1">
      <c r="A103" s="25" t="s">
        <v>100</v>
      </c>
      <c r="B103" s="26" t="s">
        <v>101</v>
      </c>
      <c r="C103" s="35" t="s">
        <v>984</v>
      </c>
      <c r="D103" s="45">
        <v>146.80000000000001</v>
      </c>
      <c r="E103" s="45"/>
      <c r="F103" s="49"/>
      <c r="G103" s="50"/>
      <c r="H103" s="17"/>
      <c r="I103" s="86"/>
      <c r="J103" s="86"/>
      <c r="K103" s="17"/>
    </row>
    <row r="104" spans="1:11" ht="42.75" customHeight="1">
      <c r="A104" s="27" t="s">
        <v>17</v>
      </c>
      <c r="B104" s="28" t="s">
        <v>102</v>
      </c>
      <c r="C104" s="35"/>
      <c r="D104" s="45"/>
      <c r="E104" s="45"/>
      <c r="F104" s="49"/>
      <c r="G104" s="50"/>
      <c r="H104" s="17"/>
      <c r="I104" s="86"/>
      <c r="J104" s="86"/>
      <c r="K104" s="17"/>
    </row>
    <row r="105" spans="1:11" ht="14.1" customHeight="1">
      <c r="A105" s="29"/>
      <c r="B105" s="26"/>
      <c r="C105" s="35"/>
      <c r="D105" s="45"/>
      <c r="E105" s="45"/>
      <c r="F105" s="49"/>
      <c r="G105" s="50"/>
      <c r="H105" s="17"/>
      <c r="I105" s="86"/>
      <c r="J105" s="86"/>
      <c r="K105" s="17"/>
    </row>
    <row r="106" spans="1:11" ht="21.95" customHeight="1" thickBot="1">
      <c r="A106" s="25" t="s">
        <v>103</v>
      </c>
      <c r="B106" s="26" t="s">
        <v>70</v>
      </c>
      <c r="C106" s="35"/>
      <c r="D106" s="45"/>
      <c r="E106" s="45"/>
      <c r="F106" s="49"/>
      <c r="G106" s="51"/>
      <c r="H106" s="17"/>
      <c r="I106" s="86"/>
      <c r="J106" s="86"/>
      <c r="K106" s="17"/>
    </row>
    <row r="107" spans="1:11" ht="32.1" customHeight="1" thickBot="1">
      <c r="A107" s="126" t="s">
        <v>104</v>
      </c>
      <c r="B107" s="127"/>
      <c r="C107" s="7"/>
      <c r="D107" s="8"/>
      <c r="E107" s="8"/>
      <c r="F107" s="8"/>
      <c r="G107" s="5">
        <f>SUM(G84:G106)</f>
        <v>0</v>
      </c>
      <c r="H107" s="17"/>
      <c r="I107" s="86"/>
      <c r="J107" s="86"/>
      <c r="K107" s="17"/>
    </row>
    <row r="108" spans="1:11" ht="13.5" thickBot="1">
      <c r="A108" s="20"/>
      <c r="B108" s="21"/>
      <c r="C108" s="22"/>
      <c r="D108" s="21"/>
      <c r="E108" s="21"/>
      <c r="F108" s="21"/>
      <c r="G108" s="23"/>
      <c r="H108" s="17"/>
      <c r="I108" s="86"/>
      <c r="J108" s="86"/>
      <c r="K108" s="17"/>
    </row>
    <row r="109" spans="1:11" ht="27.95" customHeight="1" thickBot="1">
      <c r="A109" s="128" t="s">
        <v>105</v>
      </c>
      <c r="B109" s="129"/>
      <c r="C109" s="129"/>
      <c r="D109" s="129"/>
      <c r="E109" s="129"/>
      <c r="F109" s="129"/>
      <c r="G109" s="13">
        <f>SUM(G107)</f>
        <v>0</v>
      </c>
      <c r="H109" s="17"/>
      <c r="I109" s="86"/>
      <c r="J109" s="86"/>
      <c r="K109" s="17"/>
    </row>
    <row r="110" spans="1:11" ht="27.95" customHeight="1" thickBot="1">
      <c r="A110" s="130" t="s">
        <v>73</v>
      </c>
      <c r="B110" s="129"/>
      <c r="C110" s="129"/>
      <c r="D110" s="129"/>
      <c r="E110" s="129"/>
      <c r="F110" s="129"/>
      <c r="G110" s="14">
        <f>G109*0.2</f>
        <v>0</v>
      </c>
      <c r="H110" s="17"/>
      <c r="I110" s="86"/>
      <c r="J110" s="86"/>
      <c r="K110" s="17"/>
    </row>
    <row r="111" spans="1:11" ht="27.95" customHeight="1" thickBot="1">
      <c r="A111" s="124" t="s">
        <v>106</v>
      </c>
      <c r="B111" s="125"/>
      <c r="C111" s="125"/>
      <c r="D111" s="125"/>
      <c r="E111" s="125"/>
      <c r="F111" s="125"/>
      <c r="G111" s="15">
        <f>SUM(G109:G110)</f>
        <v>0</v>
      </c>
      <c r="H111" s="17"/>
      <c r="I111" s="87"/>
      <c r="J111" s="87"/>
      <c r="K111" s="17"/>
    </row>
    <row r="112" spans="1:11">
      <c r="A112" s="17"/>
      <c r="B112" s="17"/>
      <c r="C112" s="18"/>
      <c r="D112" s="17"/>
      <c r="E112" s="17"/>
      <c r="F112" s="17"/>
      <c r="G112" s="17"/>
      <c r="H112" s="17"/>
      <c r="I112" s="17"/>
      <c r="J112" s="17"/>
      <c r="K112" s="17"/>
    </row>
    <row r="113" spans="1:11">
      <c r="A113" s="17"/>
      <c r="B113" s="19" t="s">
        <v>107</v>
      </c>
      <c r="C113" s="18"/>
      <c r="D113" s="17"/>
      <c r="E113" s="17"/>
      <c r="F113" s="17"/>
      <c r="G113" s="17"/>
      <c r="H113" s="17"/>
      <c r="I113" s="17"/>
      <c r="J113" s="17"/>
      <c r="K113" s="17"/>
    </row>
    <row r="114" spans="1:11">
      <c r="A114" s="17"/>
      <c r="B114" s="17"/>
      <c r="C114" s="18"/>
      <c r="D114" s="17"/>
      <c r="E114" s="17"/>
      <c r="F114" s="17"/>
      <c r="G114" s="17"/>
      <c r="H114" s="17"/>
      <c r="I114" s="17"/>
      <c r="J114" s="17"/>
      <c r="K114" s="17"/>
    </row>
    <row r="115" spans="1:11">
      <c r="A115" s="17"/>
      <c r="B115" s="17"/>
      <c r="C115" s="18"/>
      <c r="D115" s="17"/>
      <c r="E115" s="17"/>
      <c r="F115" s="17"/>
      <c r="G115" s="17"/>
      <c r="H115" s="17"/>
      <c r="I115" s="17"/>
      <c r="J115" s="17"/>
      <c r="K115" s="17"/>
    </row>
    <row r="116" spans="1:11">
      <c r="A116" s="17"/>
      <c r="B116" s="17"/>
      <c r="C116" s="18"/>
      <c r="D116" s="17"/>
      <c r="E116" s="17"/>
      <c r="F116" s="17"/>
      <c r="G116" s="17"/>
      <c r="H116" s="17"/>
      <c r="I116" s="17"/>
      <c r="J116" s="17"/>
      <c r="K116" s="17"/>
    </row>
  </sheetData>
  <mergeCells count="18">
    <mergeCell ref="A1:G1"/>
    <mergeCell ref="A2:G2"/>
    <mergeCell ref="A3:G3"/>
    <mergeCell ref="A4:G4"/>
    <mergeCell ref="C6:D6"/>
    <mergeCell ref="F6:G6"/>
    <mergeCell ref="A111:F111"/>
    <mergeCell ref="A23:B23"/>
    <mergeCell ref="A29:B29"/>
    <mergeCell ref="A56:B56"/>
    <mergeCell ref="A74:B74"/>
    <mergeCell ref="A77:B77"/>
    <mergeCell ref="A79:F79"/>
    <mergeCell ref="A80:F80"/>
    <mergeCell ref="A81:F81"/>
    <mergeCell ref="A107:B107"/>
    <mergeCell ref="A109:F109"/>
    <mergeCell ref="A110:F110"/>
  </mergeCells>
  <printOptions horizontalCentered="1"/>
  <pageMargins left="0.23622047244094485" right="0.23622047244094485" top="0.74803149606299213" bottom="0.74803149606299213" header="0.31496062992125989" footer="0.31496062992125989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3"/>
  <sheetViews>
    <sheetView view="pageBreakPreview" zoomScaleNormal="85" zoomScaleSheetLayoutView="100" workbookViewId="0">
      <selection sqref="A1:G3"/>
    </sheetView>
  </sheetViews>
  <sheetFormatPr baseColWidth="10" defaultColWidth="11.375" defaultRowHeight="12.75"/>
  <cols>
    <col min="1" max="1" width="12.75" style="6" customWidth="1"/>
    <col min="2" max="2" width="60.75" style="6" customWidth="1"/>
    <col min="3" max="3" width="6.25" style="16" customWidth="1"/>
    <col min="4" max="5" width="11.375" style="6"/>
    <col min="6" max="6" width="12.375" style="6" bestFit="1" customWidth="1"/>
    <col min="7" max="7" width="22.75" style="6" customWidth="1"/>
    <col min="8" max="16384" width="11.375" style="6"/>
  </cols>
  <sheetData>
    <row r="1" spans="1:11" ht="23.25">
      <c r="A1" s="131" t="s">
        <v>0</v>
      </c>
      <c r="B1" s="132"/>
      <c r="C1" s="132"/>
      <c r="D1" s="132"/>
      <c r="E1" s="132"/>
      <c r="F1" s="132"/>
      <c r="G1" s="133"/>
      <c r="H1" s="17"/>
      <c r="I1" s="17"/>
      <c r="J1" s="17"/>
      <c r="K1" s="17"/>
    </row>
    <row r="2" spans="1:11" ht="18">
      <c r="A2" s="134" t="s">
        <v>982</v>
      </c>
      <c r="B2" s="135"/>
      <c r="C2" s="135"/>
      <c r="D2" s="135"/>
      <c r="E2" s="135"/>
      <c r="F2" s="135"/>
      <c r="G2" s="136"/>
      <c r="H2" s="17"/>
      <c r="I2" s="17"/>
      <c r="J2" s="17"/>
      <c r="K2" s="17"/>
    </row>
    <row r="3" spans="1:11" ht="18.75" thickBot="1">
      <c r="A3" s="137" t="s">
        <v>1091</v>
      </c>
      <c r="B3" s="138"/>
      <c r="C3" s="138"/>
      <c r="D3" s="138"/>
      <c r="E3" s="138"/>
      <c r="F3" s="138"/>
      <c r="G3" s="139"/>
      <c r="H3" s="17"/>
      <c r="I3" s="17"/>
      <c r="J3" s="17"/>
      <c r="K3" s="17"/>
    </row>
    <row r="4" spans="1:11" ht="18.75" thickBot="1">
      <c r="A4" s="140" t="s">
        <v>108</v>
      </c>
      <c r="B4" s="141"/>
      <c r="C4" s="141"/>
      <c r="D4" s="141"/>
      <c r="E4" s="141"/>
      <c r="F4" s="141"/>
      <c r="G4" s="142"/>
      <c r="H4" s="17"/>
      <c r="I4" s="17"/>
      <c r="J4" s="17"/>
      <c r="K4" s="17"/>
    </row>
    <row r="5" spans="1:11">
      <c r="A5" s="17"/>
      <c r="B5" s="17"/>
      <c r="C5" s="18"/>
      <c r="D5" s="17"/>
      <c r="E5" s="17"/>
      <c r="F5" s="17"/>
      <c r="G5" s="17"/>
      <c r="H5" s="17"/>
      <c r="I5" s="17"/>
      <c r="J5" s="17"/>
      <c r="K5" s="17"/>
    </row>
    <row r="6" spans="1:11" ht="13.5" thickBot="1">
      <c r="A6" s="17"/>
      <c r="B6" s="17"/>
      <c r="C6" s="143" t="s">
        <v>2</v>
      </c>
      <c r="D6" s="144"/>
      <c r="E6" s="82"/>
      <c r="F6" s="145"/>
      <c r="G6" s="146"/>
      <c r="H6" s="17"/>
      <c r="I6" s="17"/>
      <c r="J6" s="17"/>
      <c r="K6" s="17"/>
    </row>
    <row r="7" spans="1:11" ht="36.950000000000003" customHeight="1" thickBot="1">
      <c r="A7" s="1" t="s">
        <v>3</v>
      </c>
      <c r="B7" s="2" t="s">
        <v>4</v>
      </c>
      <c r="C7" s="3" t="s">
        <v>5</v>
      </c>
      <c r="D7" s="2" t="s">
        <v>6</v>
      </c>
      <c r="E7" s="83" t="s">
        <v>1062</v>
      </c>
      <c r="F7" s="2" t="s">
        <v>7</v>
      </c>
      <c r="G7" s="4" t="s">
        <v>8</v>
      </c>
      <c r="H7" s="17"/>
      <c r="I7" s="88" t="s">
        <v>1073</v>
      </c>
      <c r="J7" s="89" t="s">
        <v>1074</v>
      </c>
      <c r="K7" s="17"/>
    </row>
    <row r="8" spans="1:11" ht="45" customHeight="1">
      <c r="A8" s="25" t="s">
        <v>109</v>
      </c>
      <c r="B8" s="31" t="s">
        <v>110</v>
      </c>
      <c r="C8" s="37"/>
      <c r="D8" s="52"/>
      <c r="E8" s="52"/>
      <c r="F8" s="53"/>
      <c r="G8" s="54"/>
      <c r="H8" s="17"/>
      <c r="I8" s="85"/>
      <c r="J8" s="85"/>
      <c r="K8" s="17"/>
    </row>
    <row r="9" spans="1:11" ht="36.950000000000003" customHeight="1">
      <c r="A9" s="25" t="s">
        <v>111</v>
      </c>
      <c r="B9" s="26" t="s">
        <v>12</v>
      </c>
      <c r="C9" s="38"/>
      <c r="D9" s="55"/>
      <c r="E9" s="55"/>
      <c r="F9" s="56"/>
      <c r="G9" s="57"/>
      <c r="H9" s="17"/>
      <c r="I9" s="86"/>
      <c r="J9" s="86"/>
      <c r="K9" s="17"/>
    </row>
    <row r="10" spans="1:11" ht="63.75">
      <c r="A10" s="25"/>
      <c r="B10" s="70" t="s">
        <v>992</v>
      </c>
      <c r="C10" s="35"/>
      <c r="D10" s="45"/>
      <c r="E10" s="45"/>
      <c r="F10" s="49"/>
      <c r="G10" s="50"/>
      <c r="H10" s="17"/>
      <c r="I10" s="86"/>
      <c r="J10" s="86"/>
      <c r="K10" s="17"/>
    </row>
    <row r="11" spans="1:11" ht="26.1" customHeight="1" thickBot="1">
      <c r="A11" s="25" t="s">
        <v>112</v>
      </c>
      <c r="B11" s="26" t="s">
        <v>113</v>
      </c>
      <c r="C11" s="38"/>
      <c r="D11" s="55"/>
      <c r="E11" s="55"/>
      <c r="F11" s="56"/>
      <c r="G11" s="58"/>
      <c r="H11" s="17"/>
      <c r="I11" s="86"/>
      <c r="J11" s="86"/>
      <c r="K11" s="17"/>
    </row>
    <row r="12" spans="1:11" ht="32.1" customHeight="1" thickBot="1">
      <c r="A12" s="126" t="s">
        <v>114</v>
      </c>
      <c r="B12" s="127"/>
      <c r="C12" s="7"/>
      <c r="D12" s="8"/>
      <c r="E12" s="8"/>
      <c r="F12" s="8"/>
      <c r="G12" s="5">
        <f>SUM(G11:G11)</f>
        <v>0</v>
      </c>
      <c r="H12" s="17"/>
      <c r="I12" s="86"/>
      <c r="J12" s="86"/>
      <c r="K12" s="17"/>
    </row>
    <row r="13" spans="1:11" ht="26.1" customHeight="1">
      <c r="A13" s="25" t="s">
        <v>115</v>
      </c>
      <c r="B13" s="26" t="s">
        <v>116</v>
      </c>
      <c r="C13" s="38"/>
      <c r="D13" s="55"/>
      <c r="E13" s="55"/>
      <c r="F13" s="56"/>
      <c r="G13" s="59"/>
      <c r="H13" s="17"/>
      <c r="I13" s="86"/>
      <c r="J13" s="86"/>
      <c r="K13" s="17"/>
    </row>
    <row r="14" spans="1:11" ht="21.95" customHeight="1">
      <c r="A14" s="25" t="s">
        <v>117</v>
      </c>
      <c r="B14" s="26" t="s">
        <v>118</v>
      </c>
      <c r="C14" s="38"/>
      <c r="D14" s="55"/>
      <c r="E14" s="55"/>
      <c r="F14" s="56"/>
      <c r="G14" s="60"/>
      <c r="H14" s="17"/>
      <c r="I14" s="86"/>
      <c r="J14" s="86"/>
      <c r="K14" s="17"/>
    </row>
    <row r="15" spans="1:11" ht="21.95" customHeight="1">
      <c r="A15" s="25" t="s">
        <v>119</v>
      </c>
      <c r="B15" s="26" t="s">
        <v>120</v>
      </c>
      <c r="C15" s="38"/>
      <c r="D15" s="55"/>
      <c r="E15" s="55"/>
      <c r="F15" s="56"/>
      <c r="G15" s="60"/>
      <c r="H15" s="17"/>
      <c r="I15" s="86"/>
      <c r="J15" s="86"/>
      <c r="K15" s="17"/>
    </row>
    <row r="16" spans="1:11" ht="21.95" customHeight="1">
      <c r="A16" s="25" t="s">
        <v>121</v>
      </c>
      <c r="B16" s="26" t="s">
        <v>122</v>
      </c>
      <c r="C16" s="38"/>
      <c r="D16" s="55"/>
      <c r="E16" s="55"/>
      <c r="F16" s="56"/>
      <c r="G16" s="60"/>
      <c r="H16" s="17"/>
      <c r="I16" s="86"/>
      <c r="J16" s="86"/>
      <c r="K16" s="17"/>
    </row>
    <row r="17" spans="1:11" ht="21.95" customHeight="1">
      <c r="A17" s="25" t="s">
        <v>123</v>
      </c>
      <c r="B17" s="26" t="s">
        <v>124</v>
      </c>
      <c r="C17" s="38" t="s">
        <v>987</v>
      </c>
      <c r="D17" s="55">
        <v>450</v>
      </c>
      <c r="E17" s="55"/>
      <c r="F17" s="56"/>
      <c r="G17" s="60"/>
      <c r="H17" s="17"/>
      <c r="I17" s="86"/>
      <c r="J17" s="86"/>
      <c r="K17" s="17"/>
    </row>
    <row r="18" spans="1:11" ht="28.5" customHeight="1">
      <c r="A18" s="27" t="s">
        <v>17</v>
      </c>
      <c r="B18" s="28" t="s">
        <v>125</v>
      </c>
      <c r="C18" s="38"/>
      <c r="D18" s="55"/>
      <c r="E18" s="55"/>
      <c r="F18" s="56"/>
      <c r="G18" s="60"/>
      <c r="H18" s="17"/>
      <c r="I18" s="86"/>
      <c r="J18" s="86"/>
      <c r="K18" s="17"/>
    </row>
    <row r="19" spans="1:11" ht="14.1" customHeight="1">
      <c r="A19" s="29"/>
      <c r="B19" s="26"/>
      <c r="C19" s="38"/>
      <c r="D19" s="55"/>
      <c r="E19" s="55"/>
      <c r="F19" s="56"/>
      <c r="G19" s="57"/>
      <c r="H19" s="17"/>
      <c r="I19" s="86"/>
      <c r="J19" s="86"/>
      <c r="K19" s="17"/>
    </row>
    <row r="20" spans="1:11" ht="21.95" customHeight="1">
      <c r="A20" s="25" t="s">
        <v>126</v>
      </c>
      <c r="B20" s="26" t="s">
        <v>127</v>
      </c>
      <c r="C20" s="38" t="s">
        <v>989</v>
      </c>
      <c r="D20" s="55"/>
      <c r="E20" s="55"/>
      <c r="F20" s="56"/>
      <c r="G20" s="60"/>
      <c r="H20" s="17"/>
      <c r="I20" s="86"/>
      <c r="J20" s="86"/>
      <c r="K20" s="17"/>
    </row>
    <row r="21" spans="1:11" ht="28.5" customHeight="1">
      <c r="A21" s="27" t="s">
        <v>17</v>
      </c>
      <c r="B21" s="28" t="s">
        <v>128</v>
      </c>
      <c r="C21" s="38"/>
      <c r="D21" s="55"/>
      <c r="E21" s="55"/>
      <c r="F21" s="56"/>
      <c r="G21" s="60"/>
      <c r="H21" s="17"/>
      <c r="I21" s="86"/>
      <c r="J21" s="86"/>
      <c r="K21" s="17"/>
    </row>
    <row r="22" spans="1:11" ht="14.1" customHeight="1">
      <c r="A22" s="29"/>
      <c r="B22" s="26"/>
      <c r="C22" s="38"/>
      <c r="D22" s="55"/>
      <c r="E22" s="55"/>
      <c r="F22" s="56"/>
      <c r="G22" s="57"/>
      <c r="H22" s="17"/>
      <c r="I22" s="86"/>
      <c r="J22" s="86"/>
      <c r="K22" s="17"/>
    </row>
    <row r="23" spans="1:11" ht="21.95" customHeight="1">
      <c r="A23" s="25" t="s">
        <v>129</v>
      </c>
      <c r="B23" s="26" t="s">
        <v>130</v>
      </c>
      <c r="C23" s="38" t="s">
        <v>988</v>
      </c>
      <c r="D23" s="55">
        <v>1</v>
      </c>
      <c r="E23" s="55"/>
      <c r="F23" s="56"/>
      <c r="G23" s="60"/>
      <c r="H23" s="17"/>
      <c r="I23" s="86"/>
      <c r="J23" s="86"/>
      <c r="K23" s="17"/>
    </row>
    <row r="24" spans="1:11" ht="21.95" customHeight="1">
      <c r="A24" s="25" t="s">
        <v>131</v>
      </c>
      <c r="B24" s="26" t="s">
        <v>132</v>
      </c>
      <c r="C24" s="38" t="s">
        <v>988</v>
      </c>
      <c r="D24" s="55">
        <v>1</v>
      </c>
      <c r="E24" s="55"/>
      <c r="F24" s="56"/>
      <c r="G24" s="60"/>
      <c r="H24" s="17"/>
      <c r="I24" s="86"/>
      <c r="J24" s="86"/>
      <c r="K24" s="17"/>
    </row>
    <row r="25" spans="1:11" ht="21.95" customHeight="1">
      <c r="A25" s="25" t="s">
        <v>133</v>
      </c>
      <c r="B25" s="26" t="s">
        <v>134</v>
      </c>
      <c r="C25" s="38" t="s">
        <v>5</v>
      </c>
      <c r="D25" s="55">
        <v>1</v>
      </c>
      <c r="E25" s="55"/>
      <c r="F25" s="56"/>
      <c r="G25" s="60"/>
      <c r="H25" s="17"/>
      <c r="I25" s="86"/>
      <c r="J25" s="86"/>
      <c r="K25" s="17"/>
    </row>
    <row r="26" spans="1:11" ht="21.95" customHeight="1">
      <c r="A26" s="25" t="s">
        <v>135</v>
      </c>
      <c r="B26" s="26" t="s">
        <v>136</v>
      </c>
      <c r="C26" s="38" t="s">
        <v>983</v>
      </c>
      <c r="D26" s="55">
        <v>1</v>
      </c>
      <c r="E26" s="55"/>
      <c r="F26" s="56"/>
      <c r="G26" s="60"/>
      <c r="H26" s="17"/>
      <c r="I26" s="86"/>
      <c r="J26" s="86"/>
      <c r="K26" s="17"/>
    </row>
    <row r="27" spans="1:11" ht="21.95" customHeight="1">
      <c r="A27" s="25" t="s">
        <v>137</v>
      </c>
      <c r="B27" s="26" t="s">
        <v>138</v>
      </c>
      <c r="C27" s="38" t="s">
        <v>989</v>
      </c>
      <c r="D27" s="55"/>
      <c r="E27" s="55"/>
      <c r="F27" s="56"/>
      <c r="G27" s="60"/>
      <c r="H27" s="17"/>
      <c r="I27" s="86"/>
      <c r="J27" s="86"/>
      <c r="K27" s="17"/>
    </row>
    <row r="28" spans="1:11" ht="21.95" customHeight="1" thickBot="1">
      <c r="A28" s="25" t="s">
        <v>139</v>
      </c>
      <c r="B28" s="26" t="s">
        <v>140</v>
      </c>
      <c r="C28" s="38" t="s">
        <v>989</v>
      </c>
      <c r="D28" s="55"/>
      <c r="E28" s="55"/>
      <c r="F28" s="56"/>
      <c r="G28" s="58"/>
      <c r="H28" s="17"/>
      <c r="I28" s="86"/>
      <c r="J28" s="86"/>
      <c r="K28" s="17"/>
    </row>
    <row r="29" spans="1:11" ht="32.1" customHeight="1" thickBot="1">
      <c r="A29" s="126" t="s">
        <v>141</v>
      </c>
      <c r="B29" s="127"/>
      <c r="C29" s="7"/>
      <c r="D29" s="8"/>
      <c r="E29" s="8"/>
      <c r="F29" s="8"/>
      <c r="G29" s="5">
        <f>SUM(G13:G28)</f>
        <v>0</v>
      </c>
      <c r="H29" s="17"/>
      <c r="I29" s="86"/>
      <c r="J29" s="86"/>
      <c r="K29" s="17"/>
    </row>
    <row r="30" spans="1:11" ht="26.1" customHeight="1">
      <c r="A30" s="25" t="s">
        <v>142</v>
      </c>
      <c r="B30" s="26" t="s">
        <v>143</v>
      </c>
      <c r="C30" s="38"/>
      <c r="D30" s="55"/>
      <c r="E30" s="55"/>
      <c r="F30" s="56"/>
      <c r="G30" s="59"/>
      <c r="H30" s="17"/>
      <c r="I30" s="86"/>
      <c r="J30" s="86"/>
      <c r="K30" s="17"/>
    </row>
    <row r="31" spans="1:11" ht="21.95" customHeight="1">
      <c r="A31" s="95" t="s">
        <v>144</v>
      </c>
      <c r="B31" s="98" t="s">
        <v>145</v>
      </c>
      <c r="C31" s="38" t="s">
        <v>988</v>
      </c>
      <c r="D31" s="55">
        <v>1</v>
      </c>
      <c r="E31" s="55"/>
      <c r="F31" s="56"/>
      <c r="G31" s="99"/>
      <c r="H31" s="17"/>
      <c r="I31" s="96"/>
      <c r="J31" s="86"/>
      <c r="K31" s="17"/>
    </row>
    <row r="32" spans="1:11" ht="28.5" customHeight="1">
      <c r="A32" s="27" t="s">
        <v>17</v>
      </c>
      <c r="B32" s="28" t="s">
        <v>146</v>
      </c>
      <c r="C32" s="38"/>
      <c r="D32" s="55"/>
      <c r="E32" s="55"/>
      <c r="F32" s="56"/>
      <c r="G32" s="60"/>
      <c r="H32" s="17"/>
      <c r="I32" s="86"/>
      <c r="J32" s="86"/>
      <c r="K32" s="17"/>
    </row>
    <row r="33" spans="1:11" ht="14.1" customHeight="1" thickBot="1">
      <c r="A33" s="29"/>
      <c r="B33" s="26"/>
      <c r="C33" s="38"/>
      <c r="D33" s="55"/>
      <c r="E33" s="55"/>
      <c r="F33" s="56"/>
      <c r="G33" s="61"/>
      <c r="H33" s="17"/>
      <c r="I33" s="86"/>
      <c r="J33" s="86"/>
      <c r="K33" s="17"/>
    </row>
    <row r="34" spans="1:11" ht="32.1" customHeight="1" thickBot="1">
      <c r="A34" s="126" t="s">
        <v>147</v>
      </c>
      <c r="B34" s="127"/>
      <c r="C34" s="7"/>
      <c r="D34" s="8"/>
      <c r="E34" s="8"/>
      <c r="F34" s="8"/>
      <c r="G34" s="5">
        <f>SUM(G30:G33)</f>
        <v>0</v>
      </c>
      <c r="H34" s="17"/>
      <c r="I34" s="86"/>
      <c r="J34" s="86"/>
      <c r="K34" s="17"/>
    </row>
    <row r="35" spans="1:11" ht="26.1" customHeight="1">
      <c r="A35" s="25" t="s">
        <v>148</v>
      </c>
      <c r="B35" s="26" t="s">
        <v>149</v>
      </c>
      <c r="C35" s="38"/>
      <c r="D35" s="55"/>
      <c r="E35" s="55"/>
      <c r="F35" s="56"/>
      <c r="G35" s="59"/>
      <c r="H35" s="17"/>
      <c r="I35" s="86"/>
      <c r="J35" s="86"/>
      <c r="K35" s="17"/>
    </row>
    <row r="36" spans="1:11" ht="21.95" customHeight="1">
      <c r="A36" s="95" t="s">
        <v>150</v>
      </c>
      <c r="B36" s="98" t="s">
        <v>151</v>
      </c>
      <c r="C36" s="38"/>
      <c r="D36" s="55"/>
      <c r="E36" s="55"/>
      <c r="F36" s="56"/>
      <c r="G36" s="99"/>
      <c r="H36" s="17"/>
      <c r="I36" s="96"/>
      <c r="J36" s="86"/>
      <c r="K36" s="17"/>
    </row>
    <row r="37" spans="1:11" ht="14.25" customHeight="1">
      <c r="A37" s="27" t="s">
        <v>17</v>
      </c>
      <c r="B37" s="28" t="s">
        <v>152</v>
      </c>
      <c r="C37" s="38"/>
      <c r="D37" s="55"/>
      <c r="E37" s="55"/>
      <c r="F37" s="56"/>
      <c r="G37" s="60"/>
      <c r="H37" s="17"/>
      <c r="I37" s="86"/>
      <c r="J37" s="86"/>
      <c r="K37" s="17"/>
    </row>
    <row r="38" spans="1:11" ht="14.25" customHeight="1">
      <c r="A38" s="27"/>
      <c r="B38" s="30" t="s">
        <v>153</v>
      </c>
      <c r="C38" s="66" t="s">
        <v>984</v>
      </c>
      <c r="D38" s="67">
        <v>101.79</v>
      </c>
      <c r="E38" s="67"/>
      <c r="F38" s="68"/>
      <c r="G38" s="69"/>
      <c r="H38" s="17"/>
      <c r="I38" s="86"/>
      <c r="J38" s="86"/>
      <c r="K38" s="17"/>
    </row>
    <row r="39" spans="1:11" ht="14.25" customHeight="1">
      <c r="A39" s="27"/>
      <c r="B39" s="30" t="s">
        <v>154</v>
      </c>
      <c r="C39" s="66" t="s">
        <v>984</v>
      </c>
      <c r="D39" s="67">
        <v>193.12</v>
      </c>
      <c r="E39" s="67"/>
      <c r="F39" s="68"/>
      <c r="G39" s="69"/>
      <c r="H39" s="17"/>
      <c r="I39" s="86"/>
      <c r="J39" s="86"/>
      <c r="K39" s="17"/>
    </row>
    <row r="40" spans="1:11" ht="14.25" customHeight="1">
      <c r="A40" s="27"/>
      <c r="B40" s="30" t="s">
        <v>155</v>
      </c>
      <c r="C40" s="66" t="s">
        <v>984</v>
      </c>
      <c r="D40" s="67">
        <v>297.5</v>
      </c>
      <c r="E40" s="67"/>
      <c r="F40" s="68"/>
      <c r="G40" s="69"/>
      <c r="H40" s="17"/>
      <c r="I40" s="86"/>
      <c r="J40" s="86"/>
      <c r="K40" s="17"/>
    </row>
    <row r="41" spans="1:11" ht="14.25" customHeight="1">
      <c r="A41" s="27"/>
      <c r="B41" s="30" t="s">
        <v>156</v>
      </c>
      <c r="C41" s="66" t="s">
        <v>984</v>
      </c>
      <c r="D41" s="67">
        <v>41</v>
      </c>
      <c r="E41" s="67"/>
      <c r="F41" s="68"/>
      <c r="G41" s="69"/>
      <c r="H41" s="17"/>
      <c r="I41" s="86"/>
      <c r="J41" s="86"/>
      <c r="K41" s="17"/>
    </row>
    <row r="42" spans="1:11" ht="14.25" customHeight="1">
      <c r="A42" s="27"/>
      <c r="B42" s="30" t="s">
        <v>157</v>
      </c>
      <c r="C42" s="66" t="s">
        <v>984</v>
      </c>
      <c r="D42" s="67">
        <v>43</v>
      </c>
      <c r="E42" s="67"/>
      <c r="F42" s="68"/>
      <c r="G42" s="69"/>
      <c r="H42" s="17"/>
      <c r="I42" s="86"/>
      <c r="J42" s="86"/>
      <c r="K42" s="17"/>
    </row>
    <row r="43" spans="1:11" ht="14.25" customHeight="1">
      <c r="A43" s="27"/>
      <c r="B43" s="30" t="s">
        <v>158</v>
      </c>
      <c r="C43" s="66" t="s">
        <v>984</v>
      </c>
      <c r="D43" s="67">
        <v>130</v>
      </c>
      <c r="E43" s="67"/>
      <c r="F43" s="68"/>
      <c r="G43" s="69"/>
      <c r="H43" s="17"/>
      <c r="I43" s="86"/>
      <c r="J43" s="86"/>
      <c r="K43" s="17"/>
    </row>
    <row r="44" spans="1:11" ht="14.25" customHeight="1">
      <c r="A44" s="27"/>
      <c r="B44" s="30" t="s">
        <v>159</v>
      </c>
      <c r="C44" s="66" t="s">
        <v>984</v>
      </c>
      <c r="D44" s="67">
        <v>14</v>
      </c>
      <c r="E44" s="67"/>
      <c r="F44" s="68"/>
      <c r="G44" s="69"/>
      <c r="H44" s="17"/>
      <c r="I44" s="86"/>
      <c r="J44" s="86"/>
      <c r="K44" s="17"/>
    </row>
    <row r="45" spans="1:11" ht="28.5" customHeight="1">
      <c r="A45" s="27"/>
      <c r="B45" s="30" t="s">
        <v>160</v>
      </c>
      <c r="C45" s="66" t="s">
        <v>984</v>
      </c>
      <c r="D45" s="67">
        <v>31</v>
      </c>
      <c r="E45" s="67"/>
      <c r="F45" s="68"/>
      <c r="G45" s="69"/>
      <c r="H45" s="17"/>
      <c r="I45" s="86"/>
      <c r="J45" s="86"/>
      <c r="K45" s="17"/>
    </row>
    <row r="46" spans="1:11" ht="14.1" customHeight="1" thickBot="1">
      <c r="A46" s="29"/>
      <c r="B46" s="26"/>
      <c r="C46" s="38"/>
      <c r="D46" s="55"/>
      <c r="E46" s="55"/>
      <c r="F46" s="56"/>
      <c r="G46" s="61"/>
      <c r="H46" s="17"/>
      <c r="I46" s="86"/>
      <c r="J46" s="86"/>
      <c r="K46" s="17"/>
    </row>
    <row r="47" spans="1:11" ht="32.1" customHeight="1" thickBot="1">
      <c r="A47" s="126" t="s">
        <v>161</v>
      </c>
      <c r="B47" s="127"/>
      <c r="C47" s="7"/>
      <c r="D47" s="8"/>
      <c r="E47" s="8"/>
      <c r="F47" s="8"/>
      <c r="G47" s="5">
        <f>SUM(G35:G46)</f>
        <v>0</v>
      </c>
      <c r="H47" s="17"/>
      <c r="I47" s="86"/>
      <c r="J47" s="86"/>
      <c r="K47" s="17"/>
    </row>
    <row r="48" spans="1:11" ht="26.1" customHeight="1">
      <c r="A48" s="25" t="s">
        <v>162</v>
      </c>
      <c r="B48" s="26" t="s">
        <v>163</v>
      </c>
      <c r="C48" s="38"/>
      <c r="D48" s="55"/>
      <c r="E48" s="55"/>
      <c r="F48" s="56"/>
      <c r="G48" s="59"/>
      <c r="H48" s="17"/>
      <c r="I48" s="86"/>
      <c r="J48" s="86"/>
      <c r="K48" s="17"/>
    </row>
    <row r="49" spans="1:11" ht="21.95" customHeight="1">
      <c r="A49" s="25" t="s">
        <v>164</v>
      </c>
      <c r="B49" s="26" t="s">
        <v>165</v>
      </c>
      <c r="C49" s="38" t="s">
        <v>993</v>
      </c>
      <c r="D49" s="55"/>
      <c r="E49" s="55"/>
      <c r="F49" s="56"/>
      <c r="G49" s="60"/>
      <c r="H49" s="17"/>
      <c r="I49" s="86"/>
      <c r="J49" s="86"/>
      <c r="K49" s="17"/>
    </row>
    <row r="50" spans="1:11" ht="21.95" customHeight="1">
      <c r="A50" s="25" t="s">
        <v>166</v>
      </c>
      <c r="B50" s="26" t="s">
        <v>167</v>
      </c>
      <c r="C50" s="38" t="s">
        <v>983</v>
      </c>
      <c r="D50" s="55">
        <v>1</v>
      </c>
      <c r="E50" s="55"/>
      <c r="F50" s="56"/>
      <c r="G50" s="60"/>
      <c r="H50" s="17"/>
      <c r="I50" s="86"/>
      <c r="J50" s="86"/>
      <c r="K50" s="17"/>
    </row>
    <row r="51" spans="1:11" ht="21.95" customHeight="1">
      <c r="A51" s="25" t="s">
        <v>168</v>
      </c>
      <c r="B51" s="26" t="s">
        <v>169</v>
      </c>
      <c r="C51" s="38" t="s">
        <v>987</v>
      </c>
      <c r="D51" s="55">
        <v>5</v>
      </c>
      <c r="E51" s="55"/>
      <c r="F51" s="56"/>
      <c r="G51" s="60"/>
      <c r="H51" s="17"/>
      <c r="I51" s="86"/>
      <c r="J51" s="86"/>
      <c r="K51" s="17"/>
    </row>
    <row r="52" spans="1:11" ht="28.5" customHeight="1">
      <c r="A52" s="27" t="s">
        <v>17</v>
      </c>
      <c r="B52" s="28" t="s">
        <v>170</v>
      </c>
      <c r="C52" s="38"/>
      <c r="D52" s="55"/>
      <c r="E52" s="55"/>
      <c r="F52" s="56"/>
      <c r="G52" s="60"/>
      <c r="H52" s="17"/>
      <c r="I52" s="86"/>
      <c r="J52" s="86"/>
      <c r="K52" s="17"/>
    </row>
    <row r="53" spans="1:11" ht="14.1" customHeight="1">
      <c r="A53" s="29"/>
      <c r="B53" s="26"/>
      <c r="C53" s="38"/>
      <c r="D53" s="55"/>
      <c r="E53" s="55"/>
      <c r="F53" s="56"/>
      <c r="G53" s="57"/>
      <c r="H53" s="17"/>
      <c r="I53" s="86"/>
      <c r="J53" s="86"/>
      <c r="K53" s="17"/>
    </row>
    <row r="54" spans="1:11" ht="21.95" customHeight="1">
      <c r="A54" s="25" t="s">
        <v>171</v>
      </c>
      <c r="B54" s="26" t="s">
        <v>172</v>
      </c>
      <c r="C54" s="38" t="s">
        <v>987</v>
      </c>
      <c r="D54" s="55">
        <v>5</v>
      </c>
      <c r="E54" s="55"/>
      <c r="F54" s="56"/>
      <c r="G54" s="60"/>
      <c r="H54" s="17"/>
      <c r="I54" s="86"/>
      <c r="J54" s="86"/>
      <c r="K54" s="17"/>
    </row>
    <row r="55" spans="1:11" ht="28.5" customHeight="1">
      <c r="A55" s="27" t="s">
        <v>17</v>
      </c>
      <c r="B55" s="28" t="s">
        <v>173</v>
      </c>
      <c r="C55" s="38"/>
      <c r="D55" s="55"/>
      <c r="E55" s="55"/>
      <c r="F55" s="56"/>
      <c r="G55" s="60"/>
      <c r="H55" s="17"/>
      <c r="I55" s="86"/>
      <c r="J55" s="86"/>
      <c r="K55" s="17"/>
    </row>
    <row r="56" spans="1:11" ht="14.1" customHeight="1" thickBot="1">
      <c r="A56" s="29"/>
      <c r="B56" s="26"/>
      <c r="C56" s="38"/>
      <c r="D56" s="55"/>
      <c r="E56" s="55"/>
      <c r="F56" s="56"/>
      <c r="G56" s="61"/>
      <c r="H56" s="17"/>
      <c r="I56" s="86"/>
      <c r="J56" s="86"/>
      <c r="K56" s="17"/>
    </row>
    <row r="57" spans="1:11" ht="32.1" customHeight="1" thickBot="1">
      <c r="A57" s="126" t="s">
        <v>174</v>
      </c>
      <c r="B57" s="127"/>
      <c r="C57" s="7"/>
      <c r="D57" s="8"/>
      <c r="E57" s="8"/>
      <c r="F57" s="8"/>
      <c r="G57" s="5">
        <f>SUM(G48:G56)</f>
        <v>0</v>
      </c>
      <c r="H57" s="17"/>
      <c r="I57" s="86"/>
      <c r="J57" s="86"/>
      <c r="K57" s="17"/>
    </row>
    <row r="58" spans="1:11" ht="26.1" customHeight="1">
      <c r="A58" s="25" t="s">
        <v>175</v>
      </c>
      <c r="B58" s="26" t="s">
        <v>176</v>
      </c>
      <c r="C58" s="38"/>
      <c r="D58" s="55"/>
      <c r="E58" s="55"/>
      <c r="F58" s="56"/>
      <c r="G58" s="59"/>
      <c r="H58" s="17"/>
      <c r="I58" s="86"/>
      <c r="J58" s="86"/>
      <c r="K58" s="17"/>
    </row>
    <row r="59" spans="1:11" ht="21.95" customHeight="1">
      <c r="A59" s="95" t="s">
        <v>177</v>
      </c>
      <c r="B59" s="98" t="s">
        <v>178</v>
      </c>
      <c r="C59" s="38" t="s">
        <v>983</v>
      </c>
      <c r="D59" s="55">
        <v>1</v>
      </c>
      <c r="E59" s="55"/>
      <c r="F59" s="56"/>
      <c r="G59" s="99"/>
      <c r="H59" s="17"/>
      <c r="I59" s="96"/>
      <c r="J59" s="86"/>
      <c r="K59" s="17"/>
    </row>
    <row r="60" spans="1:11" ht="42.75" customHeight="1">
      <c r="A60" s="27" t="s">
        <v>17</v>
      </c>
      <c r="B60" s="28" t="s">
        <v>179</v>
      </c>
      <c r="C60" s="38"/>
      <c r="D60" s="55"/>
      <c r="E60" s="55"/>
      <c r="F60" s="56"/>
      <c r="G60" s="60"/>
      <c r="H60" s="17"/>
      <c r="I60" s="86"/>
      <c r="J60" s="86"/>
      <c r="K60" s="17"/>
    </row>
    <row r="61" spans="1:11" ht="14.1" customHeight="1">
      <c r="A61" s="29"/>
      <c r="B61" s="26"/>
      <c r="C61" s="38"/>
      <c r="D61" s="55"/>
      <c r="E61" s="55"/>
      <c r="F61" s="56"/>
      <c r="G61" s="57"/>
      <c r="H61" s="17"/>
      <c r="I61" s="86"/>
      <c r="J61" s="86"/>
      <c r="K61" s="17"/>
    </row>
    <row r="62" spans="1:11" ht="21.95" customHeight="1">
      <c r="A62" s="95" t="s">
        <v>180</v>
      </c>
      <c r="B62" s="98" t="s">
        <v>181</v>
      </c>
      <c r="C62" s="38" t="s">
        <v>983</v>
      </c>
      <c r="D62" s="55">
        <v>1</v>
      </c>
      <c r="E62" s="55"/>
      <c r="F62" s="56"/>
      <c r="G62" s="99"/>
      <c r="H62" s="17"/>
      <c r="I62" s="96"/>
      <c r="J62" s="86"/>
      <c r="K62" s="17"/>
    </row>
    <row r="63" spans="1:11" ht="28.5" customHeight="1">
      <c r="A63" s="27" t="s">
        <v>17</v>
      </c>
      <c r="B63" s="28" t="s">
        <v>182</v>
      </c>
      <c r="C63" s="38"/>
      <c r="D63" s="55"/>
      <c r="E63" s="55"/>
      <c r="F63" s="56"/>
      <c r="G63" s="60"/>
      <c r="H63" s="17"/>
      <c r="I63" s="86"/>
      <c r="J63" s="86"/>
      <c r="K63" s="17"/>
    </row>
    <row r="64" spans="1:11" ht="14.1" customHeight="1">
      <c r="A64" s="29"/>
      <c r="B64" s="26"/>
      <c r="C64" s="38"/>
      <c r="D64" s="55"/>
      <c r="E64" s="55"/>
      <c r="F64" s="56"/>
      <c r="G64" s="57"/>
      <c r="H64" s="17"/>
      <c r="I64" s="86"/>
      <c r="J64" s="86"/>
      <c r="K64" s="17"/>
    </row>
    <row r="65" spans="1:11" ht="21.95" customHeight="1">
      <c r="A65" s="95" t="s">
        <v>183</v>
      </c>
      <c r="B65" s="98" t="s">
        <v>184</v>
      </c>
      <c r="C65" s="38" t="s">
        <v>988</v>
      </c>
      <c r="D65" s="55">
        <v>1</v>
      </c>
      <c r="E65" s="55"/>
      <c r="F65" s="56"/>
      <c r="G65" s="99"/>
      <c r="H65" s="17"/>
      <c r="I65" s="96"/>
      <c r="J65" s="86"/>
      <c r="K65" s="17"/>
    </row>
    <row r="66" spans="1:11" ht="28.5" customHeight="1">
      <c r="A66" s="27" t="s">
        <v>17</v>
      </c>
      <c r="B66" s="28" t="s">
        <v>185</v>
      </c>
      <c r="C66" s="38"/>
      <c r="D66" s="55"/>
      <c r="E66" s="55"/>
      <c r="F66" s="56"/>
      <c r="G66" s="60"/>
      <c r="H66" s="17"/>
      <c r="I66" s="86"/>
      <c r="J66" s="86"/>
      <c r="K66" s="17"/>
    </row>
    <row r="67" spans="1:11" ht="14.1" customHeight="1">
      <c r="A67" s="29"/>
      <c r="B67" s="26"/>
      <c r="C67" s="38"/>
      <c r="D67" s="55"/>
      <c r="E67" s="55"/>
      <c r="F67" s="56"/>
      <c r="G67" s="57"/>
      <c r="H67" s="17"/>
      <c r="I67" s="86"/>
      <c r="J67" s="86"/>
      <c r="K67" s="17"/>
    </row>
    <row r="68" spans="1:11" ht="21.95" customHeight="1">
      <c r="A68" s="95" t="s">
        <v>186</v>
      </c>
      <c r="B68" s="98" t="s">
        <v>187</v>
      </c>
      <c r="C68" s="38"/>
      <c r="D68" s="55"/>
      <c r="E68" s="55"/>
      <c r="F68" s="56"/>
      <c r="G68" s="99"/>
      <c r="H68" s="17"/>
      <c r="I68" s="96"/>
      <c r="J68" s="86"/>
      <c r="K68" s="17"/>
    </row>
    <row r="69" spans="1:11" ht="14.25" customHeight="1">
      <c r="A69" s="27" t="s">
        <v>17</v>
      </c>
      <c r="B69" s="28" t="s">
        <v>188</v>
      </c>
      <c r="C69" s="38"/>
      <c r="D69" s="55"/>
      <c r="E69" s="55"/>
      <c r="F69" s="56"/>
      <c r="G69" s="60"/>
      <c r="H69" s="17"/>
      <c r="I69" s="86"/>
      <c r="J69" s="86"/>
      <c r="K69" s="17"/>
    </row>
    <row r="70" spans="1:11" ht="28.5" customHeight="1">
      <c r="A70" s="27"/>
      <c r="B70" s="30" t="s">
        <v>189</v>
      </c>
      <c r="C70" s="66" t="s">
        <v>984</v>
      </c>
      <c r="D70" s="67">
        <v>360</v>
      </c>
      <c r="E70" s="67"/>
      <c r="F70" s="68"/>
      <c r="G70" s="69"/>
      <c r="H70" s="17"/>
      <c r="I70" s="86"/>
      <c r="J70" s="86"/>
      <c r="K70" s="17"/>
    </row>
    <row r="71" spans="1:11" ht="14.25" customHeight="1">
      <c r="A71" s="27"/>
      <c r="B71" s="30" t="s">
        <v>190</v>
      </c>
      <c r="C71" s="66" t="s">
        <v>988</v>
      </c>
      <c r="D71" s="67">
        <v>1</v>
      </c>
      <c r="E71" s="67"/>
      <c r="F71" s="68"/>
      <c r="G71" s="69"/>
      <c r="H71" s="17"/>
      <c r="I71" s="86"/>
      <c r="J71" s="86"/>
      <c r="K71" s="17"/>
    </row>
    <row r="72" spans="1:11" ht="28.5" customHeight="1">
      <c r="A72" s="27"/>
      <c r="B72" s="30" t="s">
        <v>191</v>
      </c>
      <c r="C72" s="66" t="s">
        <v>984</v>
      </c>
      <c r="D72" s="67">
        <v>41</v>
      </c>
      <c r="E72" s="67"/>
      <c r="F72" s="68"/>
      <c r="G72" s="69"/>
      <c r="H72" s="17"/>
      <c r="I72" s="86"/>
      <c r="J72" s="86"/>
      <c r="K72" s="17"/>
    </row>
    <row r="73" spans="1:11" ht="14.1" customHeight="1" thickBot="1">
      <c r="A73" s="29"/>
      <c r="B73" s="26"/>
      <c r="C73" s="38"/>
      <c r="D73" s="55"/>
      <c r="E73" s="55"/>
      <c r="F73" s="56"/>
      <c r="G73" s="61"/>
      <c r="H73" s="17"/>
      <c r="I73" s="86"/>
      <c r="J73" s="86"/>
      <c r="K73" s="17"/>
    </row>
    <row r="74" spans="1:11" ht="32.1" customHeight="1" thickBot="1">
      <c r="A74" s="126" t="s">
        <v>192</v>
      </c>
      <c r="B74" s="127"/>
      <c r="C74" s="7"/>
      <c r="D74" s="8"/>
      <c r="E74" s="8"/>
      <c r="F74" s="8"/>
      <c r="G74" s="5">
        <f>SUM(G58:G73)</f>
        <v>0</v>
      </c>
      <c r="H74" s="17"/>
      <c r="I74" s="86"/>
      <c r="J74" s="86"/>
      <c r="K74" s="17"/>
    </row>
    <row r="75" spans="1:11" ht="26.1" customHeight="1">
      <c r="A75" s="25" t="s">
        <v>193</v>
      </c>
      <c r="B75" s="26" t="s">
        <v>194</v>
      </c>
      <c r="C75" s="38"/>
      <c r="D75" s="55"/>
      <c r="E75" s="55"/>
      <c r="F75" s="56"/>
      <c r="G75" s="59"/>
      <c r="H75" s="17"/>
      <c r="I75" s="86"/>
      <c r="J75" s="86"/>
      <c r="K75" s="17"/>
    </row>
    <row r="76" spans="1:11" ht="21.95" customHeight="1">
      <c r="A76" s="25" t="s">
        <v>195</v>
      </c>
      <c r="B76" s="26" t="s">
        <v>196</v>
      </c>
      <c r="C76" s="38" t="s">
        <v>989</v>
      </c>
      <c r="D76" s="55"/>
      <c r="E76" s="55"/>
      <c r="F76" s="56"/>
      <c r="G76" s="60"/>
      <c r="H76" s="17"/>
      <c r="I76" s="86"/>
      <c r="J76" s="86"/>
      <c r="K76" s="17"/>
    </row>
    <row r="77" spans="1:11" ht="42.75" customHeight="1">
      <c r="A77" s="27" t="s">
        <v>17</v>
      </c>
      <c r="B77" s="28" t="s">
        <v>197</v>
      </c>
      <c r="C77" s="38"/>
      <c r="D77" s="55"/>
      <c r="E77" s="55"/>
      <c r="F77" s="56"/>
      <c r="G77" s="60"/>
      <c r="H77" s="17"/>
      <c r="I77" s="86"/>
      <c r="J77" s="86"/>
      <c r="K77" s="17"/>
    </row>
    <row r="78" spans="1:11" ht="14.1" customHeight="1">
      <c r="A78" s="29"/>
      <c r="B78" s="26"/>
      <c r="C78" s="38"/>
      <c r="D78" s="55"/>
      <c r="E78" s="55"/>
      <c r="F78" s="56"/>
      <c r="G78" s="57"/>
      <c r="H78" s="17"/>
      <c r="I78" s="86"/>
      <c r="J78" s="86"/>
      <c r="K78" s="17"/>
    </row>
    <row r="79" spans="1:11" ht="21.95" customHeight="1">
      <c r="A79" s="25" t="s">
        <v>198</v>
      </c>
      <c r="B79" s="26" t="s">
        <v>199</v>
      </c>
      <c r="C79" s="38" t="s">
        <v>987</v>
      </c>
      <c r="D79" s="55">
        <v>51.35</v>
      </c>
      <c r="E79" s="55"/>
      <c r="F79" s="56"/>
      <c r="G79" s="60"/>
      <c r="H79" s="17"/>
      <c r="I79" s="86"/>
      <c r="J79" s="86"/>
      <c r="K79" s="17"/>
    </row>
    <row r="80" spans="1:11" ht="28.5" customHeight="1">
      <c r="A80" s="27" t="s">
        <v>17</v>
      </c>
      <c r="B80" s="28" t="s">
        <v>200</v>
      </c>
      <c r="C80" s="38"/>
      <c r="D80" s="55"/>
      <c r="E80" s="55"/>
      <c r="F80" s="56"/>
      <c r="G80" s="60"/>
      <c r="H80" s="17"/>
      <c r="I80" s="86"/>
      <c r="J80" s="86"/>
      <c r="K80" s="17"/>
    </row>
    <row r="81" spans="1:11" ht="14.1" customHeight="1" thickBot="1">
      <c r="A81" s="29"/>
      <c r="B81" s="26"/>
      <c r="C81" s="38"/>
      <c r="D81" s="55"/>
      <c r="E81" s="55"/>
      <c r="F81" s="56"/>
      <c r="G81" s="61"/>
      <c r="H81" s="17"/>
      <c r="I81" s="86"/>
      <c r="J81" s="86"/>
      <c r="K81" s="17"/>
    </row>
    <row r="82" spans="1:11" ht="32.1" customHeight="1" thickBot="1">
      <c r="A82" s="126" t="s">
        <v>201</v>
      </c>
      <c r="B82" s="127"/>
      <c r="C82" s="7"/>
      <c r="D82" s="8"/>
      <c r="E82" s="8"/>
      <c r="F82" s="8"/>
      <c r="G82" s="5">
        <f>SUM(G75:G81)</f>
        <v>0</v>
      </c>
      <c r="H82" s="17"/>
      <c r="I82" s="86"/>
      <c r="J82" s="86"/>
      <c r="K82" s="17"/>
    </row>
    <row r="83" spans="1:11" ht="26.1" customHeight="1">
      <c r="A83" s="25" t="s">
        <v>202</v>
      </c>
      <c r="B83" s="26" t="s">
        <v>203</v>
      </c>
      <c r="C83" s="38"/>
      <c r="D83" s="55"/>
      <c r="E83" s="55"/>
      <c r="F83" s="56"/>
      <c r="G83" s="59"/>
      <c r="H83" s="17"/>
      <c r="I83" s="86"/>
      <c r="J83" s="86"/>
      <c r="K83" s="17"/>
    </row>
    <row r="84" spans="1:11" ht="21.95" customHeight="1">
      <c r="A84" s="95" t="s">
        <v>204</v>
      </c>
      <c r="B84" s="98" t="s">
        <v>205</v>
      </c>
      <c r="C84" s="38" t="s">
        <v>984</v>
      </c>
      <c r="D84" s="55">
        <v>2206</v>
      </c>
      <c r="E84" s="55"/>
      <c r="F84" s="56"/>
      <c r="G84" s="99"/>
      <c r="H84" s="17"/>
      <c r="I84" s="96"/>
      <c r="J84" s="86"/>
      <c r="K84" s="17"/>
    </row>
    <row r="85" spans="1:11" ht="14.25" customHeight="1">
      <c r="A85" s="27" t="s">
        <v>17</v>
      </c>
      <c r="B85" s="28" t="s">
        <v>206</v>
      </c>
      <c r="C85" s="38"/>
      <c r="D85" s="55"/>
      <c r="E85" s="55"/>
      <c r="F85" s="56"/>
      <c r="G85" s="60"/>
      <c r="H85" s="17"/>
      <c r="I85" s="86"/>
      <c r="J85" s="86"/>
      <c r="K85" s="17"/>
    </row>
    <row r="86" spans="1:11" ht="14.25" customHeight="1">
      <c r="A86" s="27"/>
      <c r="B86" s="30" t="s">
        <v>207</v>
      </c>
      <c r="C86" s="38"/>
      <c r="D86" s="55"/>
      <c r="E86" s="55"/>
      <c r="F86" s="56"/>
      <c r="G86" s="60"/>
      <c r="H86" s="17"/>
      <c r="I86" s="86"/>
      <c r="J86" s="86"/>
      <c r="K86" s="17"/>
    </row>
    <row r="87" spans="1:11" ht="14.25" customHeight="1">
      <c r="A87" s="27"/>
      <c r="B87" s="30" t="s">
        <v>208</v>
      </c>
      <c r="C87" s="38"/>
      <c r="D87" s="55"/>
      <c r="E87" s="55"/>
      <c r="F87" s="56"/>
      <c r="G87" s="60"/>
      <c r="H87" s="17"/>
      <c r="I87" s="86"/>
      <c r="J87" s="86"/>
      <c r="K87" s="17"/>
    </row>
    <row r="88" spans="1:11" ht="28.5" customHeight="1">
      <c r="A88" s="27"/>
      <c r="B88" s="30" t="s">
        <v>209</v>
      </c>
      <c r="C88" s="38"/>
      <c r="D88" s="55"/>
      <c r="E88" s="55"/>
      <c r="F88" s="56"/>
      <c r="G88" s="60"/>
      <c r="H88" s="17"/>
      <c r="I88" s="86"/>
      <c r="J88" s="86"/>
      <c r="K88" s="17"/>
    </row>
    <row r="89" spans="1:11" ht="14.1" customHeight="1">
      <c r="A89" s="29"/>
      <c r="B89" s="26"/>
      <c r="C89" s="38"/>
      <c r="D89" s="55"/>
      <c r="E89" s="55"/>
      <c r="F89" s="56"/>
      <c r="G89" s="57"/>
      <c r="H89" s="17"/>
      <c r="I89" s="86"/>
      <c r="J89" s="86"/>
      <c r="K89" s="17"/>
    </row>
    <row r="90" spans="1:11" ht="21.95" customHeight="1">
      <c r="A90" s="95" t="s">
        <v>210</v>
      </c>
      <c r="B90" s="92" t="s">
        <v>211</v>
      </c>
      <c r="C90" s="38" t="s">
        <v>984</v>
      </c>
      <c r="D90" s="55">
        <v>2104</v>
      </c>
      <c r="E90" s="55"/>
      <c r="F90" s="56"/>
      <c r="G90" s="107"/>
      <c r="H90" s="17"/>
      <c r="I90" s="96"/>
      <c r="J90" s="93"/>
      <c r="K90" s="17"/>
    </row>
    <row r="91" spans="1:11" ht="28.5" customHeight="1">
      <c r="A91" s="27" t="s">
        <v>17</v>
      </c>
      <c r="B91" s="28" t="s">
        <v>212</v>
      </c>
      <c r="C91" s="38"/>
      <c r="D91" s="55"/>
      <c r="E91" s="55"/>
      <c r="F91" s="56"/>
      <c r="G91" s="60"/>
      <c r="H91" s="17"/>
      <c r="I91" s="86"/>
      <c r="J91" s="86"/>
      <c r="K91" s="17"/>
    </row>
    <row r="92" spans="1:11" ht="14.1" customHeight="1">
      <c r="A92" s="29"/>
      <c r="B92" s="26"/>
      <c r="C92" s="38"/>
      <c r="D92" s="55"/>
      <c r="E92" s="55"/>
      <c r="F92" s="56"/>
      <c r="G92" s="57"/>
      <c r="H92" s="17"/>
      <c r="I92" s="86"/>
      <c r="J92" s="86"/>
      <c r="K92" s="17"/>
    </row>
    <row r="93" spans="1:11" ht="21.95" customHeight="1">
      <c r="A93" s="95" t="s">
        <v>213</v>
      </c>
      <c r="B93" s="98" t="s">
        <v>214</v>
      </c>
      <c r="C93" s="38" t="s">
        <v>984</v>
      </c>
      <c r="D93" s="55">
        <v>15</v>
      </c>
      <c r="E93" s="55"/>
      <c r="F93" s="56"/>
      <c r="G93" s="99"/>
      <c r="H93" s="17"/>
      <c r="I93" s="96"/>
      <c r="J93" s="86"/>
      <c r="K93" s="17"/>
    </row>
    <row r="94" spans="1:11" ht="28.5" customHeight="1">
      <c r="A94" s="27" t="s">
        <v>17</v>
      </c>
      <c r="B94" s="28" t="s">
        <v>212</v>
      </c>
      <c r="C94" s="38"/>
      <c r="D94" s="55"/>
      <c r="E94" s="55"/>
      <c r="F94" s="56"/>
      <c r="G94" s="60"/>
      <c r="H94" s="17"/>
      <c r="I94" s="86"/>
      <c r="J94" s="86"/>
      <c r="K94" s="17"/>
    </row>
    <row r="95" spans="1:11" ht="14.1" customHeight="1" thickBot="1">
      <c r="A95" s="29"/>
      <c r="B95" s="26"/>
      <c r="C95" s="38"/>
      <c r="D95" s="55"/>
      <c r="E95" s="55"/>
      <c r="F95" s="56"/>
      <c r="G95" s="61"/>
      <c r="H95" s="17"/>
      <c r="I95" s="86"/>
      <c r="J95" s="86"/>
      <c r="K95" s="17"/>
    </row>
    <row r="96" spans="1:11" ht="32.1" customHeight="1" thickBot="1">
      <c r="A96" s="126" t="s">
        <v>215</v>
      </c>
      <c r="B96" s="127"/>
      <c r="C96" s="7"/>
      <c r="D96" s="8"/>
      <c r="E96" s="8"/>
      <c r="F96" s="8"/>
      <c r="G96" s="5">
        <f>SUM(G83:G95)</f>
        <v>0</v>
      </c>
      <c r="H96" s="17"/>
      <c r="I96" s="86"/>
      <c r="J96" s="86"/>
      <c r="K96" s="17"/>
    </row>
    <row r="97" spans="1:11" ht="26.1" customHeight="1">
      <c r="A97" s="25" t="s">
        <v>216</v>
      </c>
      <c r="B97" s="26" t="s">
        <v>217</v>
      </c>
      <c r="C97" s="38"/>
      <c r="D97" s="55"/>
      <c r="E97" s="55"/>
      <c r="F97" s="56"/>
      <c r="G97" s="59"/>
      <c r="H97" s="17"/>
      <c r="I97" s="86"/>
      <c r="J97" s="86"/>
      <c r="K97" s="17"/>
    </row>
    <row r="98" spans="1:11" ht="21.95" customHeight="1">
      <c r="A98" s="95" t="s">
        <v>218</v>
      </c>
      <c r="B98" s="98" t="s">
        <v>219</v>
      </c>
      <c r="C98" s="38" t="s">
        <v>984</v>
      </c>
      <c r="D98" s="55">
        <v>971</v>
      </c>
      <c r="E98" s="55"/>
      <c r="F98" s="56"/>
      <c r="G98" s="99"/>
      <c r="H98" s="17"/>
      <c r="I98" s="96"/>
      <c r="J98" s="86"/>
      <c r="K98" s="17"/>
    </row>
    <row r="99" spans="1:11" ht="14.25" customHeight="1">
      <c r="A99" s="27" t="s">
        <v>17</v>
      </c>
      <c r="B99" s="28" t="s">
        <v>152</v>
      </c>
      <c r="C99" s="38"/>
      <c r="D99" s="55"/>
      <c r="E99" s="55"/>
      <c r="F99" s="56"/>
      <c r="G99" s="60"/>
      <c r="H99" s="17"/>
      <c r="I99" s="86"/>
      <c r="J99" s="86"/>
      <c r="K99" s="17"/>
    </row>
    <row r="100" spans="1:11" ht="14.25" customHeight="1">
      <c r="A100" s="27"/>
      <c r="B100" s="30" t="s">
        <v>220</v>
      </c>
      <c r="C100" s="38"/>
      <c r="D100" s="55"/>
      <c r="E100" s="55"/>
      <c r="F100" s="56"/>
      <c r="G100" s="60"/>
      <c r="H100" s="17"/>
      <c r="I100" s="86"/>
      <c r="J100" s="86"/>
      <c r="K100" s="17"/>
    </row>
    <row r="101" spans="1:11" ht="14.25" customHeight="1">
      <c r="A101" s="27"/>
      <c r="B101" s="30" t="s">
        <v>221</v>
      </c>
      <c r="C101" s="38"/>
      <c r="D101" s="55"/>
      <c r="E101" s="55"/>
      <c r="F101" s="56"/>
      <c r="G101" s="60"/>
      <c r="H101" s="17"/>
      <c r="I101" s="86"/>
      <c r="J101" s="86"/>
      <c r="K101" s="17"/>
    </row>
    <row r="102" spans="1:11" ht="14.25" customHeight="1">
      <c r="A102" s="27"/>
      <c r="B102" s="30" t="s">
        <v>222</v>
      </c>
      <c r="C102" s="38"/>
      <c r="D102" s="55"/>
      <c r="E102" s="55"/>
      <c r="F102" s="56"/>
      <c r="G102" s="60"/>
      <c r="H102" s="17"/>
      <c r="I102" s="86"/>
      <c r="J102" s="86"/>
      <c r="K102" s="17"/>
    </row>
    <row r="103" spans="1:11" ht="14.25" customHeight="1">
      <c r="A103" s="27"/>
      <c r="B103" s="30" t="s">
        <v>223</v>
      </c>
      <c r="C103" s="38"/>
      <c r="D103" s="55"/>
      <c r="E103" s="55"/>
      <c r="F103" s="56"/>
      <c r="G103" s="60"/>
      <c r="H103" s="17"/>
      <c r="I103" s="86"/>
      <c r="J103" s="86"/>
      <c r="K103" s="17"/>
    </row>
    <row r="104" spans="1:11" ht="14.1" customHeight="1">
      <c r="A104" s="29"/>
      <c r="B104" s="26"/>
      <c r="C104" s="38"/>
      <c r="D104" s="55"/>
      <c r="E104" s="55"/>
      <c r="F104" s="56"/>
      <c r="G104" s="57"/>
      <c r="H104" s="17"/>
      <c r="I104" s="86"/>
      <c r="J104" s="86"/>
      <c r="K104" s="17"/>
    </row>
    <row r="105" spans="1:11" ht="21.95" customHeight="1">
      <c r="A105" s="95" t="s">
        <v>224</v>
      </c>
      <c r="B105" s="98" t="s">
        <v>225</v>
      </c>
      <c r="C105" s="38" t="s">
        <v>984</v>
      </c>
      <c r="D105" s="55">
        <v>1148</v>
      </c>
      <c r="E105" s="55"/>
      <c r="F105" s="56"/>
      <c r="G105" s="99"/>
      <c r="H105" s="17"/>
      <c r="I105" s="96"/>
      <c r="J105" s="86"/>
      <c r="K105" s="17"/>
    </row>
    <row r="106" spans="1:11" ht="14.25" customHeight="1">
      <c r="A106" s="27" t="s">
        <v>17</v>
      </c>
      <c r="B106" s="28" t="s">
        <v>152</v>
      </c>
      <c r="C106" s="38"/>
      <c r="D106" s="55"/>
      <c r="E106" s="55"/>
      <c r="F106" s="56"/>
      <c r="G106" s="60"/>
      <c r="H106" s="17"/>
      <c r="I106" s="86"/>
      <c r="J106" s="86"/>
      <c r="K106" s="17"/>
    </row>
    <row r="107" spans="1:11" ht="28.5" customHeight="1">
      <c r="A107" s="27"/>
      <c r="B107" s="30" t="s">
        <v>226</v>
      </c>
      <c r="C107" s="38"/>
      <c r="D107" s="55"/>
      <c r="E107" s="55"/>
      <c r="F107" s="56"/>
      <c r="G107" s="60"/>
      <c r="H107" s="17"/>
      <c r="I107" s="86"/>
      <c r="J107" s="86"/>
      <c r="K107" s="17"/>
    </row>
    <row r="108" spans="1:11" ht="14.25" customHeight="1">
      <c r="A108" s="27"/>
      <c r="B108" s="30" t="s">
        <v>227</v>
      </c>
      <c r="C108" s="38"/>
      <c r="D108" s="55"/>
      <c r="E108" s="55"/>
      <c r="F108" s="56"/>
      <c r="G108" s="60"/>
      <c r="H108" s="17"/>
      <c r="I108" s="86"/>
      <c r="J108" s="86"/>
      <c r="K108" s="17"/>
    </row>
    <row r="109" spans="1:11" ht="28.5" customHeight="1">
      <c r="A109" s="27"/>
      <c r="B109" s="30" t="s">
        <v>228</v>
      </c>
      <c r="C109" s="38"/>
      <c r="D109" s="55"/>
      <c r="E109" s="55"/>
      <c r="F109" s="56"/>
      <c r="G109" s="60"/>
      <c r="H109" s="17"/>
      <c r="I109" s="86"/>
      <c r="J109" s="86"/>
      <c r="K109" s="17"/>
    </row>
    <row r="110" spans="1:11" ht="14.1" customHeight="1">
      <c r="A110" s="29"/>
      <c r="B110" s="26"/>
      <c r="C110" s="38"/>
      <c r="D110" s="55"/>
      <c r="E110" s="55"/>
      <c r="F110" s="56"/>
      <c r="G110" s="57"/>
      <c r="H110" s="17"/>
      <c r="I110" s="86"/>
      <c r="J110" s="86"/>
      <c r="K110" s="17"/>
    </row>
    <row r="111" spans="1:11" ht="21.95" customHeight="1">
      <c r="A111" s="25" t="s">
        <v>229</v>
      </c>
      <c r="B111" s="26" t="s">
        <v>230</v>
      </c>
      <c r="C111" s="38" t="s">
        <v>984</v>
      </c>
      <c r="D111" s="55">
        <v>86</v>
      </c>
      <c r="E111" s="55"/>
      <c r="F111" s="56"/>
      <c r="G111" s="60"/>
      <c r="H111" s="17"/>
      <c r="I111" s="86"/>
      <c r="J111" s="86"/>
      <c r="K111" s="17"/>
    </row>
    <row r="112" spans="1:11" ht="14.25" customHeight="1">
      <c r="A112" s="27" t="s">
        <v>17</v>
      </c>
      <c r="B112" s="28" t="s">
        <v>231</v>
      </c>
      <c r="C112" s="38"/>
      <c r="D112" s="55"/>
      <c r="E112" s="55"/>
      <c r="F112" s="56"/>
      <c r="G112" s="60"/>
      <c r="H112" s="17"/>
      <c r="I112" s="86"/>
      <c r="J112" s="86"/>
      <c r="K112" s="17"/>
    </row>
    <row r="113" spans="1:11" ht="28.5" customHeight="1">
      <c r="A113" s="27"/>
      <c r="B113" s="30" t="s">
        <v>232</v>
      </c>
      <c r="C113" s="38"/>
      <c r="D113" s="55"/>
      <c r="E113" s="55"/>
      <c r="F113" s="56"/>
      <c r="G113" s="60"/>
      <c r="H113" s="17"/>
      <c r="I113" s="86"/>
      <c r="J113" s="86"/>
      <c r="K113" s="17"/>
    </row>
    <row r="114" spans="1:11" ht="28.5" customHeight="1">
      <c r="A114" s="27"/>
      <c r="B114" s="30" t="s">
        <v>233</v>
      </c>
      <c r="C114" s="38"/>
      <c r="D114" s="55"/>
      <c r="E114" s="55"/>
      <c r="F114" s="56"/>
      <c r="G114" s="60"/>
      <c r="H114" s="17"/>
      <c r="I114" s="86"/>
      <c r="J114" s="86"/>
      <c r="K114" s="17"/>
    </row>
    <row r="115" spans="1:11" ht="14.1" customHeight="1">
      <c r="A115" s="29"/>
      <c r="B115" s="26"/>
      <c r="C115" s="38"/>
      <c r="D115" s="55"/>
      <c r="E115" s="55"/>
      <c r="F115" s="56"/>
      <c r="G115" s="57"/>
      <c r="H115" s="17"/>
      <c r="I115" s="86"/>
      <c r="J115" s="86"/>
      <c r="K115" s="17"/>
    </row>
    <row r="116" spans="1:11" ht="21.95" customHeight="1">
      <c r="A116" s="95" t="s">
        <v>234</v>
      </c>
      <c r="B116" s="98" t="s">
        <v>235</v>
      </c>
      <c r="C116" s="38" t="s">
        <v>987</v>
      </c>
      <c r="D116" s="55">
        <v>181.62</v>
      </c>
      <c r="E116" s="55"/>
      <c r="F116" s="56"/>
      <c r="G116" s="99"/>
      <c r="H116" s="17"/>
      <c r="I116" s="96"/>
      <c r="J116" s="86"/>
      <c r="K116" s="17"/>
    </row>
    <row r="117" spans="1:11" ht="28.5" customHeight="1">
      <c r="A117" s="27" t="s">
        <v>17</v>
      </c>
      <c r="B117" s="28" t="s">
        <v>236</v>
      </c>
      <c r="C117" s="38"/>
      <c r="D117" s="55"/>
      <c r="E117" s="55"/>
      <c r="F117" s="56"/>
      <c r="G117" s="60"/>
      <c r="H117" s="17"/>
      <c r="I117" s="86"/>
      <c r="J117" s="86"/>
      <c r="K117" s="17"/>
    </row>
    <row r="118" spans="1:11" ht="14.1" customHeight="1">
      <c r="A118" s="29"/>
      <c r="B118" s="26"/>
      <c r="C118" s="38"/>
      <c r="D118" s="55"/>
      <c r="E118" s="55"/>
      <c r="F118" s="56"/>
      <c r="G118" s="57"/>
      <c r="H118" s="17"/>
      <c r="I118" s="86"/>
      <c r="J118" s="86"/>
      <c r="K118" s="17"/>
    </row>
    <row r="119" spans="1:11" ht="21.95" customHeight="1">
      <c r="A119" s="95" t="s">
        <v>237</v>
      </c>
      <c r="B119" s="98" t="s">
        <v>238</v>
      </c>
      <c r="C119" s="38" t="s">
        <v>987</v>
      </c>
      <c r="D119" s="55">
        <v>436.75</v>
      </c>
      <c r="E119" s="55"/>
      <c r="F119" s="56"/>
      <c r="G119" s="99"/>
      <c r="H119" s="17"/>
      <c r="I119" s="96"/>
      <c r="J119" s="86"/>
      <c r="K119" s="17"/>
    </row>
    <row r="120" spans="1:11" ht="28.5" customHeight="1">
      <c r="A120" s="27" t="s">
        <v>17</v>
      </c>
      <c r="B120" s="28" t="s">
        <v>239</v>
      </c>
      <c r="C120" s="38"/>
      <c r="D120" s="55"/>
      <c r="E120" s="55"/>
      <c r="F120" s="56"/>
      <c r="G120" s="60"/>
      <c r="H120" s="17"/>
      <c r="I120" s="86"/>
      <c r="J120" s="86"/>
      <c r="K120" s="17"/>
    </row>
    <row r="121" spans="1:11" ht="14.1" customHeight="1">
      <c r="A121" s="29"/>
      <c r="B121" s="26"/>
      <c r="C121" s="38"/>
      <c r="D121" s="55"/>
      <c r="E121" s="55"/>
      <c r="F121" s="56"/>
      <c r="G121" s="57"/>
      <c r="H121" s="17"/>
      <c r="I121" s="86"/>
      <c r="J121" s="86"/>
      <c r="K121" s="17"/>
    </row>
    <row r="122" spans="1:11" ht="21.95" customHeight="1">
      <c r="A122" s="95" t="s">
        <v>240</v>
      </c>
      <c r="B122" s="98" t="s">
        <v>241</v>
      </c>
      <c r="C122" s="38" t="s">
        <v>990</v>
      </c>
      <c r="D122" s="55"/>
      <c r="E122" s="55"/>
      <c r="F122" s="56"/>
      <c r="G122" s="99"/>
      <c r="H122" s="17"/>
      <c r="I122" s="96"/>
      <c r="J122" s="86"/>
      <c r="K122" s="17"/>
    </row>
    <row r="123" spans="1:11" ht="28.5" customHeight="1">
      <c r="A123" s="27" t="s">
        <v>17</v>
      </c>
      <c r="B123" s="28" t="s">
        <v>242</v>
      </c>
      <c r="C123" s="38"/>
      <c r="D123" s="55"/>
      <c r="E123" s="55"/>
      <c r="F123" s="56"/>
      <c r="G123" s="60"/>
      <c r="H123" s="17"/>
      <c r="I123" s="86"/>
      <c r="J123" s="86"/>
      <c r="K123" s="17"/>
    </row>
    <row r="124" spans="1:11" ht="14.1" customHeight="1">
      <c r="A124" s="29"/>
      <c r="B124" s="26"/>
      <c r="C124" s="38"/>
      <c r="D124" s="55"/>
      <c r="E124" s="55"/>
      <c r="F124" s="56"/>
      <c r="G124" s="57"/>
      <c r="H124" s="17"/>
      <c r="I124" s="86"/>
      <c r="J124" s="86"/>
      <c r="K124" s="17"/>
    </row>
    <row r="125" spans="1:11" ht="21.95" customHeight="1">
      <c r="A125" s="95" t="s">
        <v>243</v>
      </c>
      <c r="B125" s="98" t="s">
        <v>244</v>
      </c>
      <c r="C125" s="38" t="s">
        <v>987</v>
      </c>
      <c r="D125" s="55">
        <v>254</v>
      </c>
      <c r="E125" s="55"/>
      <c r="F125" s="56"/>
      <c r="G125" s="99"/>
      <c r="H125" s="17"/>
      <c r="I125" s="96"/>
      <c r="J125" s="86"/>
      <c r="K125" s="17"/>
    </row>
    <row r="126" spans="1:11" ht="28.5" customHeight="1">
      <c r="A126" s="27" t="s">
        <v>17</v>
      </c>
      <c r="B126" s="28" t="s">
        <v>245</v>
      </c>
      <c r="C126" s="38"/>
      <c r="D126" s="55"/>
      <c r="E126" s="55"/>
      <c r="F126" s="56"/>
      <c r="G126" s="60"/>
      <c r="H126" s="17"/>
      <c r="I126" s="86"/>
      <c r="J126" s="86"/>
      <c r="K126" s="17"/>
    </row>
    <row r="127" spans="1:11" ht="14.1" customHeight="1">
      <c r="A127" s="29"/>
      <c r="B127" s="26"/>
      <c r="C127" s="38"/>
      <c r="D127" s="55"/>
      <c r="E127" s="55"/>
      <c r="F127" s="56"/>
      <c r="G127" s="57"/>
      <c r="H127" s="17"/>
      <c r="I127" s="86"/>
      <c r="J127" s="86"/>
      <c r="K127" s="17"/>
    </row>
    <row r="128" spans="1:11" ht="21.95" customHeight="1">
      <c r="A128" s="95" t="s">
        <v>246</v>
      </c>
      <c r="B128" s="98" t="s">
        <v>247</v>
      </c>
      <c r="C128" s="38" t="s">
        <v>987</v>
      </c>
      <c r="D128" s="55">
        <v>30</v>
      </c>
      <c r="E128" s="55"/>
      <c r="F128" s="56"/>
      <c r="G128" s="99"/>
      <c r="H128" s="17"/>
      <c r="I128" s="96"/>
      <c r="J128" s="86"/>
      <c r="K128" s="17"/>
    </row>
    <row r="129" spans="1:11" ht="42.75" customHeight="1">
      <c r="A129" s="27" t="s">
        <v>17</v>
      </c>
      <c r="B129" s="28" t="s">
        <v>1056</v>
      </c>
      <c r="C129" s="38"/>
      <c r="D129" s="55"/>
      <c r="E129" s="55"/>
      <c r="F129" s="56"/>
      <c r="G129" s="60"/>
      <c r="H129" s="17"/>
      <c r="I129" s="86"/>
      <c r="J129" s="86"/>
      <c r="K129" s="17"/>
    </row>
    <row r="130" spans="1:11" ht="14.1" customHeight="1" thickBot="1">
      <c r="A130" s="29"/>
      <c r="B130" s="26"/>
      <c r="C130" s="38"/>
      <c r="D130" s="55"/>
      <c r="E130" s="55"/>
      <c r="F130" s="56"/>
      <c r="G130" s="61"/>
      <c r="H130" s="17"/>
      <c r="I130" s="86"/>
      <c r="J130" s="86"/>
      <c r="K130" s="17"/>
    </row>
    <row r="131" spans="1:11" ht="32.1" customHeight="1" thickBot="1">
      <c r="A131" s="126" t="s">
        <v>248</v>
      </c>
      <c r="B131" s="127"/>
      <c r="C131" s="7"/>
      <c r="D131" s="8"/>
      <c r="E131" s="8"/>
      <c r="F131" s="8"/>
      <c r="G131" s="5">
        <f>SUM(G97:G130)</f>
        <v>0</v>
      </c>
      <c r="H131" s="17"/>
      <c r="I131" s="86"/>
      <c r="J131" s="86"/>
      <c r="K131" s="17"/>
    </row>
    <row r="132" spans="1:11" ht="26.1" customHeight="1">
      <c r="A132" s="25" t="s">
        <v>249</v>
      </c>
      <c r="B132" s="26" t="s">
        <v>250</v>
      </c>
      <c r="C132" s="38"/>
      <c r="D132" s="55"/>
      <c r="E132" s="55"/>
      <c r="F132" s="56"/>
      <c r="G132" s="59"/>
      <c r="H132" s="17"/>
      <c r="I132" s="86"/>
      <c r="J132" s="86"/>
      <c r="K132" s="17"/>
    </row>
    <row r="133" spans="1:11" ht="21.95" customHeight="1">
      <c r="A133" s="91" t="s">
        <v>251</v>
      </c>
      <c r="B133" s="92" t="s">
        <v>252</v>
      </c>
      <c r="C133" s="38" t="s">
        <v>984</v>
      </c>
      <c r="D133" s="55">
        <v>217.75</v>
      </c>
      <c r="E133" s="55"/>
      <c r="F133" s="56"/>
      <c r="G133" s="94"/>
      <c r="H133" s="17"/>
      <c r="I133" s="86"/>
      <c r="J133" s="93"/>
      <c r="K133" s="17"/>
    </row>
    <row r="134" spans="1:11" ht="28.5" customHeight="1">
      <c r="A134" s="27" t="s">
        <v>17</v>
      </c>
      <c r="B134" s="28" t="s">
        <v>253</v>
      </c>
      <c r="C134" s="38"/>
      <c r="D134" s="55"/>
      <c r="E134" s="55"/>
      <c r="F134" s="56"/>
      <c r="G134" s="60"/>
      <c r="H134" s="17"/>
      <c r="I134" s="86"/>
      <c r="J134" s="86"/>
      <c r="K134" s="17"/>
    </row>
    <row r="135" spans="1:11" ht="14.25" customHeight="1">
      <c r="A135" s="27"/>
      <c r="B135" s="30" t="s">
        <v>157</v>
      </c>
      <c r="C135" s="38"/>
      <c r="D135" s="55"/>
      <c r="E135" s="55"/>
      <c r="F135" s="56"/>
      <c r="G135" s="60"/>
      <c r="H135" s="17"/>
      <c r="I135" s="86"/>
      <c r="J135" s="86"/>
      <c r="K135" s="17"/>
    </row>
    <row r="136" spans="1:11" ht="14.25" customHeight="1">
      <c r="A136" s="27"/>
      <c r="B136" s="30" t="s">
        <v>158</v>
      </c>
      <c r="C136" s="38"/>
      <c r="D136" s="55"/>
      <c r="E136" s="55"/>
      <c r="F136" s="56"/>
      <c r="G136" s="60"/>
      <c r="H136" s="17"/>
      <c r="I136" s="86"/>
      <c r="J136" s="86"/>
      <c r="K136" s="17"/>
    </row>
    <row r="137" spans="1:11" ht="14.25" customHeight="1">
      <c r="A137" s="27"/>
      <c r="B137" s="30" t="s">
        <v>159</v>
      </c>
      <c r="C137" s="38"/>
      <c r="D137" s="55"/>
      <c r="E137" s="55"/>
      <c r="F137" s="56"/>
      <c r="G137" s="60"/>
      <c r="H137" s="17"/>
      <c r="I137" s="86"/>
      <c r="J137" s="86"/>
      <c r="K137" s="17"/>
    </row>
    <row r="138" spans="1:11" ht="28.5" customHeight="1">
      <c r="A138" s="27"/>
      <c r="B138" s="30" t="s">
        <v>160</v>
      </c>
      <c r="C138" s="38"/>
      <c r="D138" s="55"/>
      <c r="E138" s="55"/>
      <c r="F138" s="56"/>
      <c r="G138" s="60"/>
      <c r="H138" s="17"/>
      <c r="I138" s="86"/>
      <c r="J138" s="86"/>
      <c r="K138" s="17"/>
    </row>
    <row r="139" spans="1:11" ht="14.1" customHeight="1" thickBot="1">
      <c r="A139" s="29"/>
      <c r="B139" s="26"/>
      <c r="C139" s="38"/>
      <c r="D139" s="55"/>
      <c r="E139" s="55"/>
      <c r="F139" s="56"/>
      <c r="G139" s="61"/>
      <c r="H139" s="17"/>
      <c r="I139" s="86"/>
      <c r="J139" s="86"/>
      <c r="K139" s="17"/>
    </row>
    <row r="140" spans="1:11" ht="32.1" customHeight="1" thickBot="1">
      <c r="A140" s="126" t="s">
        <v>254</v>
      </c>
      <c r="B140" s="127"/>
      <c r="C140" s="7"/>
      <c r="D140" s="8"/>
      <c r="E140" s="8"/>
      <c r="F140" s="8"/>
      <c r="G140" s="5">
        <f>SUM(G132:G139)</f>
        <v>0</v>
      </c>
      <c r="H140" s="17"/>
      <c r="I140" s="86"/>
      <c r="J140" s="86"/>
      <c r="K140" s="17"/>
    </row>
    <row r="141" spans="1:11" ht="26.1" customHeight="1">
      <c r="A141" s="25" t="s">
        <v>255</v>
      </c>
      <c r="B141" s="26" t="s">
        <v>68</v>
      </c>
      <c r="C141" s="38"/>
      <c r="D141" s="55"/>
      <c r="E141" s="55"/>
      <c r="F141" s="56"/>
      <c r="G141" s="59"/>
      <c r="H141" s="17"/>
      <c r="I141" s="86"/>
      <c r="J141" s="86"/>
      <c r="K141" s="17"/>
    </row>
    <row r="142" spans="1:11" ht="21.95" customHeight="1">
      <c r="A142" s="95" t="s">
        <v>256</v>
      </c>
      <c r="B142" s="98" t="s">
        <v>257</v>
      </c>
      <c r="C142" s="38" t="s">
        <v>984</v>
      </c>
      <c r="D142" s="55">
        <v>1.74</v>
      </c>
      <c r="E142" s="55"/>
      <c r="F142" s="56"/>
      <c r="G142" s="99"/>
      <c r="H142" s="17"/>
      <c r="I142" s="96"/>
      <c r="J142" s="86"/>
      <c r="K142" s="17"/>
    </row>
    <row r="143" spans="1:11" ht="28.5" customHeight="1">
      <c r="A143" s="27" t="s">
        <v>17</v>
      </c>
      <c r="B143" s="28" t="s">
        <v>258</v>
      </c>
      <c r="C143" s="38"/>
      <c r="D143" s="55"/>
      <c r="E143" s="55"/>
      <c r="F143" s="56"/>
      <c r="G143" s="60"/>
      <c r="H143" s="17"/>
      <c r="I143" s="86"/>
      <c r="J143" s="86"/>
      <c r="K143" s="17"/>
    </row>
    <row r="144" spans="1:11" ht="14.1" customHeight="1">
      <c r="A144" s="29"/>
      <c r="B144" s="26"/>
      <c r="C144" s="38"/>
      <c r="D144" s="55"/>
      <c r="E144" s="55"/>
      <c r="F144" s="56"/>
      <c r="G144" s="57"/>
      <c r="H144" s="17"/>
      <c r="I144" s="86"/>
      <c r="J144" s="86"/>
      <c r="K144" s="17"/>
    </row>
    <row r="145" spans="1:11" ht="21.95" customHeight="1">
      <c r="A145" s="95" t="s">
        <v>259</v>
      </c>
      <c r="B145" s="98" t="s">
        <v>260</v>
      </c>
      <c r="C145" s="38" t="s">
        <v>987</v>
      </c>
      <c r="D145" s="55">
        <v>19.850000000000001</v>
      </c>
      <c r="E145" s="55"/>
      <c r="F145" s="56"/>
      <c r="G145" s="99"/>
      <c r="H145" s="17"/>
      <c r="I145" s="96"/>
      <c r="J145" s="86"/>
      <c r="K145" s="17"/>
    </row>
    <row r="146" spans="1:11" ht="28.5" customHeight="1">
      <c r="A146" s="27" t="s">
        <v>17</v>
      </c>
      <c r="B146" s="28" t="s">
        <v>261</v>
      </c>
      <c r="C146" s="38"/>
      <c r="D146" s="55"/>
      <c r="E146" s="55"/>
      <c r="F146" s="56"/>
      <c r="G146" s="60"/>
      <c r="H146" s="17"/>
      <c r="I146" s="86"/>
      <c r="J146" s="86"/>
      <c r="K146" s="17"/>
    </row>
    <row r="147" spans="1:11" ht="14.25" customHeight="1">
      <c r="A147" s="27"/>
      <c r="B147" s="30" t="s">
        <v>262</v>
      </c>
      <c r="C147" s="38"/>
      <c r="D147" s="55"/>
      <c r="E147" s="55"/>
      <c r="F147" s="56"/>
      <c r="G147" s="60"/>
      <c r="H147" s="17"/>
      <c r="I147" s="86"/>
      <c r="J147" s="86"/>
      <c r="K147" s="17"/>
    </row>
    <row r="148" spans="1:11" ht="28.5" customHeight="1">
      <c r="A148" s="27"/>
      <c r="B148" s="30" t="s">
        <v>263</v>
      </c>
      <c r="C148" s="38"/>
      <c r="D148" s="55"/>
      <c r="E148" s="55"/>
      <c r="F148" s="56"/>
      <c r="G148" s="60"/>
      <c r="H148" s="17"/>
      <c r="I148" s="86"/>
      <c r="J148" s="86"/>
      <c r="K148" s="17"/>
    </row>
    <row r="149" spans="1:11" ht="14.1" customHeight="1">
      <c r="A149" s="29"/>
      <c r="B149" s="26"/>
      <c r="C149" s="38"/>
      <c r="D149" s="55"/>
      <c r="E149" s="55"/>
      <c r="F149" s="56"/>
      <c r="G149" s="57"/>
      <c r="H149" s="17"/>
      <c r="I149" s="86"/>
      <c r="J149" s="86"/>
      <c r="K149" s="17"/>
    </row>
    <row r="150" spans="1:11" ht="21.95" customHeight="1">
      <c r="A150" s="95" t="s">
        <v>264</v>
      </c>
      <c r="B150" s="98" t="s">
        <v>265</v>
      </c>
      <c r="C150" s="38" t="s">
        <v>987</v>
      </c>
      <c r="D150" s="55">
        <v>51.35</v>
      </c>
      <c r="E150" s="55"/>
      <c r="F150" s="56"/>
      <c r="G150" s="99"/>
      <c r="H150" s="17"/>
      <c r="I150" s="96"/>
      <c r="J150" s="86"/>
      <c r="K150" s="17"/>
    </row>
    <row r="151" spans="1:11" ht="28.5" customHeight="1">
      <c r="A151" s="27" t="s">
        <v>17</v>
      </c>
      <c r="B151" s="28" t="s">
        <v>266</v>
      </c>
      <c r="C151" s="38"/>
      <c r="D151" s="55"/>
      <c r="E151" s="55"/>
      <c r="F151" s="56"/>
      <c r="G151" s="60"/>
      <c r="H151" s="17"/>
      <c r="I151" s="86"/>
      <c r="J151" s="86"/>
      <c r="K151" s="17"/>
    </row>
    <row r="152" spans="1:11" ht="14.1" customHeight="1">
      <c r="A152" s="29"/>
      <c r="B152" s="26"/>
      <c r="C152" s="38"/>
      <c r="D152" s="55"/>
      <c r="E152" s="55"/>
      <c r="F152" s="56"/>
      <c r="G152" s="57"/>
      <c r="H152" s="17"/>
      <c r="I152" s="86"/>
      <c r="J152" s="86"/>
      <c r="K152" s="17"/>
    </row>
    <row r="153" spans="1:11" ht="21.95" customHeight="1" thickBot="1">
      <c r="A153" s="25" t="s">
        <v>267</v>
      </c>
      <c r="B153" s="26" t="s">
        <v>70</v>
      </c>
      <c r="C153" s="38" t="s">
        <v>990</v>
      </c>
      <c r="D153" s="55"/>
      <c r="E153" s="55"/>
      <c r="F153" s="56"/>
      <c r="G153" s="58"/>
      <c r="H153" s="17"/>
      <c r="I153" s="86"/>
      <c r="J153" s="86"/>
      <c r="K153" s="17"/>
    </row>
    <row r="154" spans="1:11" ht="32.1" customHeight="1" thickBot="1">
      <c r="A154" s="126" t="s">
        <v>71</v>
      </c>
      <c r="B154" s="127"/>
      <c r="C154" s="7"/>
      <c r="D154" s="8"/>
      <c r="E154" s="8"/>
      <c r="F154" s="8"/>
      <c r="G154" s="5">
        <f>SUM(G141:G153)</f>
        <v>0</v>
      </c>
      <c r="H154" s="17"/>
      <c r="I154" s="86"/>
      <c r="J154" s="86"/>
      <c r="K154" s="17"/>
    </row>
    <row r="155" spans="1:11" ht="13.5" thickBot="1">
      <c r="A155" s="9"/>
      <c r="B155" s="10"/>
      <c r="C155" s="11"/>
      <c r="D155" s="10"/>
      <c r="E155" s="10"/>
      <c r="F155" s="10"/>
      <c r="G155" s="12"/>
      <c r="H155" s="17"/>
      <c r="I155" s="86"/>
      <c r="J155" s="86"/>
      <c r="K155" s="17"/>
    </row>
    <row r="156" spans="1:11" ht="27.95" customHeight="1" thickBot="1">
      <c r="A156" s="128" t="s">
        <v>268</v>
      </c>
      <c r="B156" s="129"/>
      <c r="C156" s="129"/>
      <c r="D156" s="129"/>
      <c r="E156" s="129"/>
      <c r="F156" s="129"/>
      <c r="G156" s="13">
        <f>SUM(G29+G34+G47+G57+G74+G82+G96+G131+G140+G154)</f>
        <v>0</v>
      </c>
      <c r="H156" s="17"/>
      <c r="I156" s="86"/>
      <c r="J156" s="86"/>
      <c r="K156" s="17"/>
    </row>
    <row r="157" spans="1:11" ht="27.95" customHeight="1" thickBot="1">
      <c r="A157" s="130" t="s">
        <v>73</v>
      </c>
      <c r="B157" s="129"/>
      <c r="C157" s="129"/>
      <c r="D157" s="129"/>
      <c r="E157" s="129"/>
      <c r="F157" s="129"/>
      <c r="G157" s="14">
        <f>G156*0.2</f>
        <v>0</v>
      </c>
      <c r="H157" s="17"/>
      <c r="I157" s="86"/>
      <c r="J157" s="86"/>
      <c r="K157" s="17"/>
    </row>
    <row r="158" spans="1:11" ht="27.95" customHeight="1" thickBot="1">
      <c r="A158" s="124" t="s">
        <v>269</v>
      </c>
      <c r="B158" s="125"/>
      <c r="C158" s="125"/>
      <c r="D158" s="125"/>
      <c r="E158" s="125"/>
      <c r="F158" s="125"/>
      <c r="G158" s="15">
        <f>SUM(G156:G157)</f>
        <v>0</v>
      </c>
      <c r="H158" s="17"/>
      <c r="I158" s="87"/>
      <c r="J158" s="87"/>
      <c r="K158" s="17"/>
    </row>
    <row r="159" spans="1:11">
      <c r="A159" s="17"/>
      <c r="B159" s="17"/>
      <c r="C159" s="18"/>
      <c r="D159" s="17"/>
      <c r="E159" s="17"/>
      <c r="F159" s="17"/>
      <c r="G159" s="17"/>
      <c r="H159" s="17"/>
      <c r="I159" s="17"/>
      <c r="J159" s="17"/>
      <c r="K159" s="17"/>
    </row>
    <row r="160" spans="1:11">
      <c r="A160" s="17"/>
      <c r="B160" s="19" t="s">
        <v>107</v>
      </c>
      <c r="C160" s="18"/>
      <c r="D160" s="17"/>
      <c r="E160" s="17"/>
      <c r="F160" s="17"/>
      <c r="G160" s="17"/>
      <c r="H160" s="17"/>
      <c r="I160" s="17"/>
      <c r="J160" s="17"/>
      <c r="K160" s="17"/>
    </row>
    <row r="161" spans="1:7">
      <c r="A161" s="17"/>
      <c r="B161" s="17"/>
      <c r="C161" s="18"/>
      <c r="D161" s="17"/>
      <c r="E161" s="17"/>
      <c r="F161" s="17"/>
      <c r="G161" s="17"/>
    </row>
    <row r="162" spans="1:7">
      <c r="A162" s="17"/>
      <c r="B162" s="17"/>
      <c r="C162" s="18"/>
      <c r="D162" s="17"/>
      <c r="E162" s="17"/>
      <c r="F162" s="17"/>
      <c r="G162" s="17"/>
    </row>
    <row r="163" spans="1:7">
      <c r="A163" s="17"/>
      <c r="B163" s="17"/>
      <c r="C163" s="18"/>
      <c r="D163" s="17"/>
      <c r="E163" s="17"/>
      <c r="F163" s="17"/>
      <c r="G163" s="17"/>
    </row>
  </sheetData>
  <mergeCells count="20">
    <mergeCell ref="A74:B74"/>
    <mergeCell ref="A1:G1"/>
    <mergeCell ref="A2:G2"/>
    <mergeCell ref="A3:G3"/>
    <mergeCell ref="A4:G4"/>
    <mergeCell ref="C6:D6"/>
    <mergeCell ref="F6:G6"/>
    <mergeCell ref="A12:B12"/>
    <mergeCell ref="A29:B29"/>
    <mergeCell ref="A34:B34"/>
    <mergeCell ref="A47:B47"/>
    <mergeCell ref="A57:B57"/>
    <mergeCell ref="A157:F157"/>
    <mergeCell ref="A158:F158"/>
    <mergeCell ref="A82:B82"/>
    <mergeCell ref="A96:B96"/>
    <mergeCell ref="A131:B131"/>
    <mergeCell ref="A140:B140"/>
    <mergeCell ref="A154:B154"/>
    <mergeCell ref="A156:F156"/>
  </mergeCells>
  <printOptions horizontalCentered="1"/>
  <pageMargins left="0.23622047244094485" right="0.23622047244094485" top="0.74803149606299213" bottom="0.74803149606299213" header="0.31496062992125989" footer="0.31496062992125989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6"/>
  <sheetViews>
    <sheetView view="pageBreakPreview" zoomScaleNormal="85" zoomScaleSheetLayoutView="100" workbookViewId="0">
      <selection sqref="A1:G3"/>
    </sheetView>
  </sheetViews>
  <sheetFormatPr baseColWidth="10" defaultColWidth="11.375" defaultRowHeight="12.75"/>
  <cols>
    <col min="1" max="1" width="12.75" style="6" customWidth="1"/>
    <col min="2" max="2" width="60.75" style="6" customWidth="1"/>
    <col min="3" max="3" width="6.25" style="16" customWidth="1"/>
    <col min="4" max="5" width="11.375" style="6"/>
    <col min="6" max="6" width="12.375" style="6" bestFit="1" customWidth="1"/>
    <col min="7" max="7" width="22.75" style="6" customWidth="1"/>
    <col min="8" max="16384" width="11.375" style="6"/>
  </cols>
  <sheetData>
    <row r="1" spans="1:11" ht="23.25">
      <c r="A1" s="131" t="s">
        <v>0</v>
      </c>
      <c r="B1" s="132"/>
      <c r="C1" s="132"/>
      <c r="D1" s="132"/>
      <c r="E1" s="132"/>
      <c r="F1" s="132"/>
      <c r="G1" s="133"/>
      <c r="H1" s="17"/>
      <c r="I1" s="17"/>
      <c r="J1" s="17"/>
      <c r="K1" s="17"/>
    </row>
    <row r="2" spans="1:11" ht="18">
      <c r="A2" s="134" t="s">
        <v>982</v>
      </c>
      <c r="B2" s="135"/>
      <c r="C2" s="135"/>
      <c r="D2" s="135"/>
      <c r="E2" s="135"/>
      <c r="F2" s="135"/>
      <c r="G2" s="136"/>
      <c r="H2" s="17"/>
      <c r="I2" s="17"/>
      <c r="J2" s="17"/>
      <c r="K2" s="17"/>
    </row>
    <row r="3" spans="1:11" ht="18.75" thickBot="1">
      <c r="A3" s="137" t="s">
        <v>1091</v>
      </c>
      <c r="B3" s="138"/>
      <c r="C3" s="138"/>
      <c r="D3" s="138"/>
      <c r="E3" s="138"/>
      <c r="F3" s="138"/>
      <c r="G3" s="139"/>
      <c r="H3" s="17"/>
      <c r="I3" s="17"/>
      <c r="J3" s="17"/>
      <c r="K3" s="17"/>
    </row>
    <row r="4" spans="1:11" ht="18.75" thickBot="1">
      <c r="A4" s="140" t="s">
        <v>270</v>
      </c>
      <c r="B4" s="141"/>
      <c r="C4" s="141"/>
      <c r="D4" s="141"/>
      <c r="E4" s="141"/>
      <c r="F4" s="141"/>
      <c r="G4" s="142"/>
      <c r="H4" s="17"/>
      <c r="I4" s="17"/>
      <c r="J4" s="17"/>
      <c r="K4" s="17"/>
    </row>
    <row r="5" spans="1:11">
      <c r="A5" s="17"/>
      <c r="B5" s="17"/>
      <c r="C5" s="18"/>
      <c r="D5" s="17"/>
      <c r="E5" s="17"/>
      <c r="F5" s="17"/>
      <c r="G5" s="17"/>
      <c r="H5" s="17"/>
      <c r="I5" s="17"/>
      <c r="J5" s="17"/>
      <c r="K5" s="17"/>
    </row>
    <row r="6" spans="1:11" ht="13.5" thickBot="1">
      <c r="A6" s="17"/>
      <c r="B6" s="17"/>
      <c r="C6" s="143" t="s">
        <v>2</v>
      </c>
      <c r="D6" s="144"/>
      <c r="E6" s="82"/>
      <c r="F6" s="145"/>
      <c r="G6" s="146"/>
      <c r="H6" s="17"/>
      <c r="I6" s="17"/>
      <c r="J6" s="17"/>
      <c r="K6" s="17"/>
    </row>
    <row r="7" spans="1:11" ht="36.950000000000003" customHeight="1" thickBot="1">
      <c r="A7" s="1" t="s">
        <v>3</v>
      </c>
      <c r="B7" s="2" t="s">
        <v>4</v>
      </c>
      <c r="C7" s="3" t="s">
        <v>5</v>
      </c>
      <c r="D7" s="2" t="s">
        <v>6</v>
      </c>
      <c r="E7" s="83" t="s">
        <v>1062</v>
      </c>
      <c r="F7" s="2" t="s">
        <v>7</v>
      </c>
      <c r="G7" s="4" t="s">
        <v>8</v>
      </c>
      <c r="H7" s="17"/>
      <c r="I7" s="88" t="s">
        <v>1073</v>
      </c>
      <c r="J7" s="89" t="s">
        <v>1074</v>
      </c>
      <c r="K7" s="17"/>
    </row>
    <row r="8" spans="1:11" ht="45" customHeight="1">
      <c r="A8" s="25" t="s">
        <v>271</v>
      </c>
      <c r="B8" s="31" t="s">
        <v>272</v>
      </c>
      <c r="C8" s="37"/>
      <c r="D8" s="52"/>
      <c r="E8" s="52"/>
      <c r="F8" s="53"/>
      <c r="G8" s="54"/>
      <c r="H8" s="17"/>
      <c r="I8" s="86"/>
      <c r="J8" s="86"/>
      <c r="K8" s="17"/>
    </row>
    <row r="9" spans="1:11" ht="36.950000000000003" customHeight="1">
      <c r="A9" s="25" t="s">
        <v>273</v>
      </c>
      <c r="B9" s="26" t="s">
        <v>991</v>
      </c>
      <c r="C9" s="38"/>
      <c r="D9" s="55"/>
      <c r="E9" s="55"/>
      <c r="F9" s="56"/>
      <c r="G9" s="57"/>
      <c r="H9" s="17"/>
      <c r="I9" s="86"/>
      <c r="J9" s="86"/>
      <c r="K9" s="17"/>
    </row>
    <row r="10" spans="1:11" ht="63.75">
      <c r="A10" s="25"/>
      <c r="B10" s="70" t="s">
        <v>992</v>
      </c>
      <c r="C10" s="35"/>
      <c r="D10" s="45"/>
      <c r="E10" s="45"/>
      <c r="F10" s="49"/>
      <c r="G10" s="50"/>
      <c r="H10" s="17"/>
      <c r="I10" s="86"/>
      <c r="J10" s="86"/>
      <c r="K10" s="17"/>
    </row>
    <row r="11" spans="1:11" ht="26.1" customHeight="1" thickBot="1">
      <c r="A11" s="25" t="s">
        <v>274</v>
      </c>
      <c r="B11" s="26" t="s">
        <v>113</v>
      </c>
      <c r="C11" s="38" t="s">
        <v>993</v>
      </c>
      <c r="D11" s="55"/>
      <c r="E11" s="55"/>
      <c r="F11" s="56"/>
      <c r="G11" s="58"/>
      <c r="H11" s="17"/>
      <c r="I11" s="86"/>
      <c r="J11" s="86"/>
      <c r="K11" s="17"/>
    </row>
    <row r="12" spans="1:11" ht="32.1" customHeight="1" thickBot="1">
      <c r="A12" s="126" t="s">
        <v>114</v>
      </c>
      <c r="B12" s="127"/>
      <c r="C12" s="7"/>
      <c r="D12" s="8"/>
      <c r="E12" s="8"/>
      <c r="F12" s="8"/>
      <c r="G12" s="5">
        <f>SUM(G11:G11)</f>
        <v>0</v>
      </c>
      <c r="H12" s="17"/>
      <c r="I12" s="86"/>
      <c r="J12" s="86"/>
      <c r="K12" s="17"/>
    </row>
    <row r="13" spans="1:11" ht="26.1" customHeight="1">
      <c r="A13" s="25" t="s">
        <v>275</v>
      </c>
      <c r="B13" s="26" t="s">
        <v>276</v>
      </c>
      <c r="C13" s="38"/>
      <c r="D13" s="55"/>
      <c r="E13" s="55"/>
      <c r="F13" s="56"/>
      <c r="G13" s="59"/>
      <c r="H13" s="17"/>
      <c r="I13" s="86"/>
      <c r="J13" s="86"/>
      <c r="K13" s="17"/>
    </row>
    <row r="14" spans="1:11" ht="21.95" customHeight="1">
      <c r="A14" s="95" t="s">
        <v>277</v>
      </c>
      <c r="B14" s="98" t="s">
        <v>278</v>
      </c>
      <c r="C14" s="38" t="s">
        <v>5</v>
      </c>
      <c r="D14" s="55">
        <v>11</v>
      </c>
      <c r="E14" s="55"/>
      <c r="F14" s="56"/>
      <c r="G14" s="99"/>
      <c r="H14" s="17"/>
      <c r="I14" s="96"/>
      <c r="J14" s="86"/>
      <c r="K14" s="17"/>
    </row>
    <row r="15" spans="1:11" ht="28.5" customHeight="1">
      <c r="A15" s="27" t="s">
        <v>17</v>
      </c>
      <c r="B15" s="28" t="s">
        <v>279</v>
      </c>
      <c r="C15" s="38"/>
      <c r="D15" s="55"/>
      <c r="E15" s="55"/>
      <c r="F15" s="56"/>
      <c r="G15" s="60"/>
      <c r="H15" s="17"/>
      <c r="I15" s="86"/>
      <c r="J15" s="86"/>
      <c r="K15" s="17"/>
    </row>
    <row r="16" spans="1:11" ht="14.25" customHeight="1">
      <c r="A16" s="27"/>
      <c r="B16" s="30" t="s">
        <v>280</v>
      </c>
      <c r="C16" s="38"/>
      <c r="D16" s="55"/>
      <c r="E16" s="55"/>
      <c r="F16" s="56"/>
      <c r="G16" s="60"/>
      <c r="H16" s="17"/>
      <c r="I16" s="86"/>
      <c r="J16" s="86"/>
      <c r="K16" s="17"/>
    </row>
    <row r="17" spans="1:11" ht="14.25" customHeight="1">
      <c r="A17" s="27"/>
      <c r="B17" s="30" t="s">
        <v>281</v>
      </c>
      <c r="C17" s="38"/>
      <c r="D17" s="55"/>
      <c r="E17" s="55"/>
      <c r="F17" s="56"/>
      <c r="G17" s="60"/>
      <c r="H17" s="17"/>
      <c r="I17" s="86"/>
      <c r="J17" s="86"/>
      <c r="K17" s="17"/>
    </row>
    <row r="18" spans="1:11" ht="14.25" customHeight="1">
      <c r="A18" s="27"/>
      <c r="B18" s="30" t="s">
        <v>282</v>
      </c>
      <c r="C18" s="38"/>
      <c r="D18" s="55"/>
      <c r="E18" s="55"/>
      <c r="F18" s="56"/>
      <c r="G18" s="60"/>
      <c r="H18" s="17"/>
      <c r="I18" s="86"/>
      <c r="J18" s="86"/>
      <c r="K18" s="17"/>
    </row>
    <row r="19" spans="1:11" ht="28.5" customHeight="1">
      <c r="A19" s="27"/>
      <c r="B19" s="30" t="s">
        <v>283</v>
      </c>
      <c r="C19" s="38"/>
      <c r="D19" s="55"/>
      <c r="E19" s="55"/>
      <c r="F19" s="56"/>
      <c r="G19" s="60"/>
      <c r="H19" s="17"/>
      <c r="I19" s="86"/>
      <c r="J19" s="86"/>
      <c r="K19" s="17"/>
    </row>
    <row r="20" spans="1:11" ht="14.25" customHeight="1">
      <c r="A20" s="27"/>
      <c r="B20" s="30" t="s">
        <v>284</v>
      </c>
      <c r="C20" s="38"/>
      <c r="D20" s="55"/>
      <c r="E20" s="55"/>
      <c r="F20" s="56"/>
      <c r="G20" s="60"/>
      <c r="H20" s="17"/>
      <c r="I20" s="86"/>
      <c r="J20" s="86"/>
      <c r="K20" s="17"/>
    </row>
    <row r="21" spans="1:11" ht="14.25" customHeight="1">
      <c r="A21" s="27"/>
      <c r="B21" s="30" t="s">
        <v>285</v>
      </c>
      <c r="C21" s="38"/>
      <c r="D21" s="55"/>
      <c r="E21" s="55"/>
      <c r="F21" s="56"/>
      <c r="G21" s="60"/>
      <c r="H21" s="17"/>
      <c r="I21" s="86"/>
      <c r="J21" s="86"/>
      <c r="K21" s="17"/>
    </row>
    <row r="22" spans="1:11" ht="14.1" customHeight="1">
      <c r="A22" s="29"/>
      <c r="B22" s="26"/>
      <c r="C22" s="38"/>
      <c r="D22" s="55"/>
      <c r="E22" s="55"/>
      <c r="F22" s="56"/>
      <c r="G22" s="57"/>
      <c r="H22" s="17"/>
      <c r="I22" s="86"/>
      <c r="J22" s="86"/>
      <c r="K22" s="17"/>
    </row>
    <row r="23" spans="1:11" ht="21.95" customHeight="1">
      <c r="A23" s="95" t="s">
        <v>286</v>
      </c>
      <c r="B23" s="98" t="s">
        <v>287</v>
      </c>
      <c r="C23" s="38" t="s">
        <v>5</v>
      </c>
      <c r="D23" s="55">
        <v>2</v>
      </c>
      <c r="E23" s="55"/>
      <c r="F23" s="56"/>
      <c r="G23" s="99"/>
      <c r="H23" s="17"/>
      <c r="I23" s="96"/>
      <c r="J23" s="86"/>
      <c r="K23" s="17"/>
    </row>
    <row r="24" spans="1:11" ht="28.5" customHeight="1">
      <c r="A24" s="27" t="s">
        <v>17</v>
      </c>
      <c r="B24" s="28" t="s">
        <v>288</v>
      </c>
      <c r="C24" s="38"/>
      <c r="D24" s="55"/>
      <c r="E24" s="55"/>
      <c r="F24" s="56"/>
      <c r="G24" s="60"/>
      <c r="H24" s="17"/>
      <c r="I24" s="86"/>
      <c r="J24" s="86"/>
      <c r="K24" s="17"/>
    </row>
    <row r="25" spans="1:11" ht="14.1" customHeight="1">
      <c r="A25" s="29"/>
      <c r="B25" s="26"/>
      <c r="C25" s="38"/>
      <c r="D25" s="55"/>
      <c r="E25" s="55"/>
      <c r="F25" s="56"/>
      <c r="G25" s="57"/>
      <c r="H25" s="17"/>
      <c r="I25" s="86"/>
      <c r="J25" s="86"/>
      <c r="K25" s="17"/>
    </row>
    <row r="26" spans="1:11" ht="21.95" customHeight="1">
      <c r="A26" s="95" t="s">
        <v>289</v>
      </c>
      <c r="B26" s="98" t="s">
        <v>290</v>
      </c>
      <c r="C26" s="38" t="s">
        <v>984</v>
      </c>
      <c r="D26" s="55">
        <v>677.11</v>
      </c>
      <c r="E26" s="55"/>
      <c r="F26" s="56"/>
      <c r="G26" s="99"/>
      <c r="H26" s="17"/>
      <c r="I26" s="96"/>
      <c r="J26" s="86"/>
      <c r="K26" s="17"/>
    </row>
    <row r="27" spans="1:11" ht="28.5" customHeight="1">
      <c r="A27" s="27" t="s">
        <v>17</v>
      </c>
      <c r="B27" s="28" t="s">
        <v>291</v>
      </c>
      <c r="C27" s="38"/>
      <c r="D27" s="55"/>
      <c r="E27" s="55"/>
      <c r="F27" s="56"/>
      <c r="G27" s="60"/>
      <c r="H27" s="17"/>
      <c r="I27" s="86"/>
      <c r="J27" s="86"/>
      <c r="K27" s="17"/>
    </row>
    <row r="28" spans="1:11" ht="14.25" customHeight="1">
      <c r="A28" s="27"/>
      <c r="B28" s="30" t="s">
        <v>292</v>
      </c>
      <c r="C28" s="38"/>
      <c r="D28" s="55"/>
      <c r="E28" s="55"/>
      <c r="F28" s="56"/>
      <c r="G28" s="60"/>
      <c r="H28" s="17"/>
      <c r="I28" s="86"/>
      <c r="J28" s="86"/>
      <c r="K28" s="17"/>
    </row>
    <row r="29" spans="1:11" ht="14.25" customHeight="1">
      <c r="A29" s="27"/>
      <c r="B29" s="30" t="s">
        <v>293</v>
      </c>
      <c r="C29" s="38"/>
      <c r="D29" s="55"/>
      <c r="E29" s="55"/>
      <c r="F29" s="56"/>
      <c r="G29" s="60"/>
      <c r="H29" s="17"/>
      <c r="I29" s="86"/>
      <c r="J29" s="86"/>
      <c r="K29" s="17"/>
    </row>
    <row r="30" spans="1:11" ht="14.25" customHeight="1">
      <c r="A30" s="27"/>
      <c r="B30" s="30" t="s">
        <v>294</v>
      </c>
      <c r="C30" s="38"/>
      <c r="D30" s="55"/>
      <c r="E30" s="55"/>
      <c r="F30" s="56"/>
      <c r="G30" s="60"/>
      <c r="H30" s="17"/>
      <c r="I30" s="86"/>
      <c r="J30" s="86"/>
      <c r="K30" s="17"/>
    </row>
    <row r="31" spans="1:11" ht="14.25" customHeight="1">
      <c r="A31" s="27"/>
      <c r="B31" s="30" t="s">
        <v>295</v>
      </c>
      <c r="C31" s="38"/>
      <c r="D31" s="55"/>
      <c r="E31" s="55"/>
      <c r="F31" s="56"/>
      <c r="G31" s="60"/>
      <c r="H31" s="17"/>
      <c r="I31" s="86"/>
      <c r="J31" s="86"/>
      <c r="K31" s="17"/>
    </row>
    <row r="32" spans="1:11" ht="14.25" customHeight="1">
      <c r="A32" s="27"/>
      <c r="B32" s="30" t="s">
        <v>296</v>
      </c>
      <c r="C32" s="38"/>
      <c r="D32" s="55"/>
      <c r="E32" s="55"/>
      <c r="F32" s="56"/>
      <c r="G32" s="60"/>
      <c r="H32" s="17"/>
      <c r="I32" s="86"/>
      <c r="J32" s="86"/>
      <c r="K32" s="17"/>
    </row>
    <row r="33" spans="1:11" ht="14.25" customHeight="1">
      <c r="A33" s="27"/>
      <c r="B33" s="30" t="s">
        <v>297</v>
      </c>
      <c r="C33" s="38"/>
      <c r="D33" s="55"/>
      <c r="E33" s="55"/>
      <c r="F33" s="56"/>
      <c r="G33" s="60"/>
      <c r="H33" s="17"/>
      <c r="I33" s="86"/>
      <c r="J33" s="86"/>
      <c r="K33" s="17"/>
    </row>
    <row r="34" spans="1:11" ht="14.25" customHeight="1">
      <c r="A34" s="27"/>
      <c r="B34" s="30" t="s">
        <v>298</v>
      </c>
      <c r="C34" s="38"/>
      <c r="D34" s="55"/>
      <c r="E34" s="55"/>
      <c r="F34" s="56"/>
      <c r="G34" s="60"/>
      <c r="H34" s="17"/>
      <c r="I34" s="86"/>
      <c r="J34" s="86"/>
      <c r="K34" s="17"/>
    </row>
    <row r="35" spans="1:11" ht="14.25" customHeight="1">
      <c r="A35" s="27"/>
      <c r="B35" s="30" t="s">
        <v>299</v>
      </c>
      <c r="C35" s="38"/>
      <c r="D35" s="55"/>
      <c r="E35" s="55"/>
      <c r="F35" s="56"/>
      <c r="G35" s="60"/>
      <c r="H35" s="17"/>
      <c r="I35" s="86"/>
      <c r="J35" s="86"/>
      <c r="K35" s="17"/>
    </row>
    <row r="36" spans="1:11" ht="14.25" customHeight="1">
      <c r="A36" s="27"/>
      <c r="B36" s="30" t="s">
        <v>300</v>
      </c>
      <c r="C36" s="38"/>
      <c r="D36" s="55"/>
      <c r="E36" s="55"/>
      <c r="F36" s="56"/>
      <c r="G36" s="60"/>
      <c r="H36" s="17"/>
      <c r="I36" s="86"/>
      <c r="J36" s="86"/>
      <c r="K36" s="17"/>
    </row>
    <row r="37" spans="1:11" ht="14.25" customHeight="1">
      <c r="A37" s="27"/>
      <c r="B37" s="30" t="s">
        <v>1060</v>
      </c>
      <c r="C37" s="38"/>
      <c r="D37" s="55"/>
      <c r="E37" s="55"/>
      <c r="F37" s="56"/>
      <c r="G37" s="60"/>
      <c r="H37" s="17"/>
      <c r="I37" s="86"/>
      <c r="J37" s="86"/>
      <c r="K37" s="17"/>
    </row>
    <row r="38" spans="1:11" ht="14.1" customHeight="1">
      <c r="A38" s="29"/>
      <c r="B38" s="26"/>
      <c r="C38" s="38"/>
      <c r="D38" s="55"/>
      <c r="E38" s="55"/>
      <c r="F38" s="56"/>
      <c r="G38" s="57"/>
      <c r="H38" s="17"/>
      <c r="I38" s="86"/>
      <c r="J38" s="86"/>
      <c r="K38" s="17"/>
    </row>
    <row r="39" spans="1:11" ht="21.95" customHeight="1">
      <c r="A39" s="95" t="s">
        <v>301</v>
      </c>
      <c r="B39" s="98" t="s">
        <v>302</v>
      </c>
      <c r="C39" s="38"/>
      <c r="D39" s="55"/>
      <c r="E39" s="55"/>
      <c r="F39" s="56"/>
      <c r="G39" s="99"/>
      <c r="H39" s="17"/>
      <c r="I39" s="96"/>
      <c r="J39" s="86"/>
      <c r="K39" s="17"/>
    </row>
    <row r="40" spans="1:11" ht="28.5" customHeight="1">
      <c r="A40" s="27" t="s">
        <v>17</v>
      </c>
      <c r="B40" s="28" t="s">
        <v>303</v>
      </c>
      <c r="C40" s="38"/>
      <c r="D40" s="55"/>
      <c r="E40" s="55"/>
      <c r="F40" s="56"/>
      <c r="G40" s="60"/>
      <c r="H40" s="17"/>
      <c r="I40" s="86"/>
      <c r="J40" s="86"/>
      <c r="K40" s="17"/>
    </row>
    <row r="41" spans="1:11" ht="14.25" customHeight="1">
      <c r="A41" s="27"/>
      <c r="B41" s="30" t="s">
        <v>304</v>
      </c>
      <c r="C41" s="66" t="s">
        <v>983</v>
      </c>
      <c r="D41" s="67">
        <v>1</v>
      </c>
      <c r="E41" s="67"/>
      <c r="F41" s="68"/>
      <c r="G41" s="69"/>
      <c r="H41" s="17"/>
      <c r="I41" s="86"/>
      <c r="J41" s="86"/>
      <c r="K41" s="17"/>
    </row>
    <row r="42" spans="1:11" ht="14.25" customHeight="1">
      <c r="A42" s="27"/>
      <c r="B42" s="30" t="s">
        <v>305</v>
      </c>
      <c r="C42" s="66" t="s">
        <v>983</v>
      </c>
      <c r="D42" s="67">
        <v>1</v>
      </c>
      <c r="E42" s="67"/>
      <c r="F42" s="68"/>
      <c r="G42" s="69"/>
      <c r="H42" s="17"/>
      <c r="I42" s="86"/>
      <c r="J42" s="86"/>
      <c r="K42" s="17"/>
    </row>
    <row r="43" spans="1:11" ht="14.25" customHeight="1">
      <c r="A43" s="27"/>
      <c r="B43" s="30" t="s">
        <v>306</v>
      </c>
      <c r="C43" s="66" t="s">
        <v>983</v>
      </c>
      <c r="D43" s="67">
        <v>1</v>
      </c>
      <c r="E43" s="67"/>
      <c r="F43" s="68"/>
      <c r="G43" s="69"/>
      <c r="H43" s="17"/>
      <c r="I43" s="86"/>
      <c r="J43" s="86"/>
      <c r="K43" s="17"/>
    </row>
    <row r="44" spans="1:11" ht="14.1" customHeight="1">
      <c r="A44" s="29"/>
      <c r="B44" s="26"/>
      <c r="C44" s="38"/>
      <c r="D44" s="55"/>
      <c r="E44" s="55"/>
      <c r="F44" s="56"/>
      <c r="G44" s="57"/>
      <c r="H44" s="17"/>
      <c r="I44" s="86"/>
      <c r="J44" s="86"/>
      <c r="K44" s="17"/>
    </row>
    <row r="45" spans="1:11" ht="21.95" customHeight="1">
      <c r="A45" s="25" t="s">
        <v>307</v>
      </c>
      <c r="B45" s="26" t="s">
        <v>308</v>
      </c>
      <c r="C45" s="38"/>
      <c r="D45" s="55"/>
      <c r="E45" s="55"/>
      <c r="F45" s="56"/>
      <c r="G45" s="60"/>
      <c r="H45" s="17"/>
      <c r="I45" s="86"/>
      <c r="J45" s="86"/>
      <c r="K45" s="17"/>
    </row>
    <row r="46" spans="1:11" ht="28.5" customHeight="1">
      <c r="A46" s="27" t="s">
        <v>17</v>
      </c>
      <c r="B46" s="28" t="s">
        <v>309</v>
      </c>
      <c r="C46" s="38"/>
      <c r="D46" s="55"/>
      <c r="E46" s="55"/>
      <c r="F46" s="56"/>
      <c r="G46" s="60"/>
      <c r="H46" s="17"/>
      <c r="I46" s="86"/>
      <c r="J46" s="86"/>
      <c r="K46" s="17"/>
    </row>
    <row r="47" spans="1:11" ht="14.25" customHeight="1">
      <c r="A47" s="100"/>
      <c r="B47" s="102" t="s">
        <v>310</v>
      </c>
      <c r="C47" s="66" t="s">
        <v>984</v>
      </c>
      <c r="D47" s="67">
        <v>34.36</v>
      </c>
      <c r="E47" s="67"/>
      <c r="F47" s="68"/>
      <c r="G47" s="104"/>
      <c r="H47" s="17"/>
      <c r="I47" s="96"/>
      <c r="J47" s="86"/>
      <c r="K47" s="17"/>
    </row>
    <row r="48" spans="1:11" ht="14.25" customHeight="1">
      <c r="A48" s="100"/>
      <c r="B48" s="97" t="s">
        <v>311</v>
      </c>
      <c r="C48" s="66" t="s">
        <v>984</v>
      </c>
      <c r="D48" s="67">
        <v>16.57</v>
      </c>
      <c r="E48" s="67"/>
      <c r="F48" s="68"/>
      <c r="G48" s="108"/>
      <c r="H48" s="17"/>
      <c r="I48" s="96"/>
      <c r="J48" s="93"/>
      <c r="K48" s="17"/>
    </row>
    <row r="49" spans="1:11" ht="14.25" customHeight="1">
      <c r="A49" s="100"/>
      <c r="B49" s="97" t="s">
        <v>312</v>
      </c>
      <c r="C49" s="66" t="s">
        <v>984</v>
      </c>
      <c r="D49" s="67">
        <v>23.85</v>
      </c>
      <c r="E49" s="67"/>
      <c r="F49" s="68"/>
      <c r="G49" s="108"/>
      <c r="H49" s="17"/>
      <c r="I49" s="96"/>
      <c r="J49" s="93"/>
      <c r="K49" s="17"/>
    </row>
    <row r="50" spans="1:11" ht="14.1" customHeight="1" thickBot="1">
      <c r="A50" s="29"/>
      <c r="B50" s="26"/>
      <c r="C50" s="38"/>
      <c r="D50" s="55"/>
      <c r="E50" s="55"/>
      <c r="F50" s="56"/>
      <c r="G50" s="61"/>
      <c r="H50" s="17"/>
      <c r="I50" s="86"/>
      <c r="J50" s="86"/>
      <c r="K50" s="17"/>
    </row>
    <row r="51" spans="1:11" ht="32.1" customHeight="1" thickBot="1">
      <c r="A51" s="126" t="s">
        <v>313</v>
      </c>
      <c r="B51" s="127"/>
      <c r="C51" s="7"/>
      <c r="D51" s="8"/>
      <c r="E51" s="8"/>
      <c r="F51" s="8"/>
      <c r="G51" s="5">
        <f>SUM(G13:G50)</f>
        <v>0</v>
      </c>
      <c r="H51" s="17"/>
      <c r="I51" s="86"/>
      <c r="J51" s="86"/>
      <c r="K51" s="17"/>
    </row>
    <row r="52" spans="1:11" ht="26.1" customHeight="1">
      <c r="A52" s="95" t="s">
        <v>314</v>
      </c>
      <c r="B52" s="98" t="s">
        <v>315</v>
      </c>
      <c r="C52" s="38" t="s">
        <v>984</v>
      </c>
      <c r="D52" s="80">
        <v>571.34</v>
      </c>
      <c r="E52" s="80"/>
      <c r="F52" s="81"/>
      <c r="G52" s="101"/>
      <c r="H52" s="17"/>
      <c r="I52" s="96"/>
      <c r="J52" s="86"/>
      <c r="K52" s="17"/>
    </row>
    <row r="53" spans="1:11" ht="26.1" customHeight="1">
      <c r="A53" s="27" t="s">
        <v>17</v>
      </c>
      <c r="B53" s="28" t="s">
        <v>994</v>
      </c>
      <c r="C53" s="38"/>
      <c r="D53" s="55"/>
      <c r="E53" s="55"/>
      <c r="F53" s="56"/>
      <c r="G53" s="60"/>
      <c r="H53" s="17"/>
      <c r="I53" s="86"/>
      <c r="J53" s="86"/>
      <c r="K53" s="17"/>
    </row>
    <row r="54" spans="1:11" ht="14.25" customHeight="1">
      <c r="A54" s="25"/>
      <c r="B54" s="28" t="s">
        <v>1063</v>
      </c>
      <c r="C54" s="38"/>
      <c r="D54" s="55"/>
      <c r="E54" s="55"/>
      <c r="F54" s="56"/>
      <c r="G54" s="60"/>
      <c r="H54" s="17"/>
      <c r="I54" s="86"/>
      <c r="J54" s="86"/>
      <c r="K54" s="17"/>
    </row>
    <row r="55" spans="1:11" ht="14.25" customHeight="1">
      <c r="A55" s="25"/>
      <c r="B55" s="28" t="s">
        <v>1064</v>
      </c>
      <c r="C55" s="38"/>
      <c r="D55" s="55"/>
      <c r="E55" s="55"/>
      <c r="F55" s="56"/>
      <c r="G55" s="60"/>
      <c r="H55" s="17"/>
      <c r="I55" s="86"/>
      <c r="J55" s="86"/>
      <c r="K55" s="17"/>
    </row>
    <row r="56" spans="1:11" ht="14.25" customHeight="1">
      <c r="A56" s="25"/>
      <c r="B56" s="28" t="s">
        <v>1065</v>
      </c>
      <c r="C56" s="38"/>
      <c r="D56" s="55"/>
      <c r="E56" s="55"/>
      <c r="F56" s="56"/>
      <c r="G56" s="60"/>
      <c r="H56" s="17"/>
      <c r="I56" s="86"/>
      <c r="J56" s="86"/>
      <c r="K56" s="17"/>
    </row>
    <row r="57" spans="1:11" ht="14.25" customHeight="1">
      <c r="A57" s="25"/>
      <c r="B57" s="28" t="s">
        <v>1066</v>
      </c>
      <c r="C57" s="38"/>
      <c r="D57" s="55"/>
      <c r="E57" s="55"/>
      <c r="F57" s="56"/>
      <c r="G57" s="60"/>
      <c r="H57" s="17"/>
      <c r="I57" s="86"/>
      <c r="J57" s="86"/>
      <c r="K57" s="17"/>
    </row>
    <row r="58" spans="1:11" ht="14.25" customHeight="1">
      <c r="A58" s="25"/>
      <c r="B58" s="28" t="s">
        <v>1067</v>
      </c>
      <c r="C58" s="38"/>
      <c r="D58" s="55"/>
      <c r="E58" s="55"/>
      <c r="F58" s="56"/>
      <c r="G58" s="60"/>
      <c r="H58" s="17"/>
      <c r="I58" s="86"/>
      <c r="J58" s="86"/>
      <c r="K58" s="17"/>
    </row>
    <row r="59" spans="1:11" ht="14.25" customHeight="1">
      <c r="A59" s="25"/>
      <c r="B59" s="28" t="s">
        <v>1068</v>
      </c>
      <c r="C59" s="38"/>
      <c r="D59" s="55"/>
      <c r="E59" s="55"/>
      <c r="F59" s="56"/>
      <c r="G59" s="60"/>
      <c r="H59" s="17"/>
      <c r="I59" s="86"/>
      <c r="J59" s="86"/>
      <c r="K59" s="17"/>
    </row>
    <row r="60" spans="1:11" ht="14.25" customHeight="1">
      <c r="A60" s="25"/>
      <c r="B60" s="28" t="s">
        <v>1069</v>
      </c>
      <c r="C60" s="38"/>
      <c r="D60" s="55"/>
      <c r="E60" s="55"/>
      <c r="F60" s="56"/>
      <c r="G60" s="60"/>
      <c r="H60" s="17"/>
      <c r="I60" s="86"/>
      <c r="J60" s="86"/>
      <c r="K60" s="17"/>
    </row>
    <row r="61" spans="1:11" ht="14.25" customHeight="1">
      <c r="A61" s="25"/>
      <c r="B61" s="28" t="s">
        <v>1070</v>
      </c>
      <c r="C61" s="38"/>
      <c r="D61" s="55"/>
      <c r="E61" s="55"/>
      <c r="F61" s="56"/>
      <c r="G61" s="60"/>
      <c r="H61" s="17"/>
      <c r="I61" s="86"/>
      <c r="J61" s="86"/>
      <c r="K61" s="17"/>
    </row>
    <row r="62" spans="1:11" ht="14.25" customHeight="1">
      <c r="A62" s="25"/>
      <c r="B62" s="28" t="s">
        <v>1071</v>
      </c>
      <c r="C62" s="38"/>
      <c r="D62" s="55"/>
      <c r="E62" s="55"/>
      <c r="F62" s="56"/>
      <c r="G62" s="60"/>
      <c r="H62" s="17"/>
      <c r="I62" s="86"/>
      <c r="J62" s="86"/>
      <c r="K62" s="17"/>
    </row>
    <row r="63" spans="1:11" ht="14.25" customHeight="1">
      <c r="A63" s="25"/>
      <c r="B63" s="26"/>
      <c r="C63" s="38"/>
      <c r="D63" s="55"/>
      <c r="E63" s="55"/>
      <c r="F63" s="56"/>
      <c r="G63" s="60"/>
      <c r="H63" s="17"/>
      <c r="I63" s="86"/>
      <c r="J63" s="86"/>
      <c r="K63" s="17"/>
    </row>
    <row r="64" spans="1:11" ht="21.95" customHeight="1">
      <c r="A64" s="25" t="s">
        <v>316</v>
      </c>
      <c r="B64" s="26" t="s">
        <v>317</v>
      </c>
      <c r="C64" s="38" t="s">
        <v>990</v>
      </c>
      <c r="D64" s="55"/>
      <c r="E64" s="55"/>
      <c r="F64" s="56"/>
      <c r="G64" s="60"/>
      <c r="H64" s="17"/>
      <c r="I64" s="86"/>
      <c r="J64" s="86"/>
      <c r="K64" s="17"/>
    </row>
    <row r="65" spans="1:11" ht="21.95" customHeight="1">
      <c r="A65" s="95" t="s">
        <v>318</v>
      </c>
      <c r="B65" s="92" t="s">
        <v>319</v>
      </c>
      <c r="C65" s="38" t="s">
        <v>984</v>
      </c>
      <c r="D65" s="55">
        <v>571.34</v>
      </c>
      <c r="E65" s="55"/>
      <c r="F65" s="56"/>
      <c r="G65" s="108"/>
      <c r="H65" s="17"/>
      <c r="I65" s="96"/>
      <c r="J65" s="93"/>
      <c r="K65" s="17"/>
    </row>
    <row r="66" spans="1:11" ht="21.95" customHeight="1">
      <c r="A66" s="25" t="s">
        <v>320</v>
      </c>
      <c r="B66" s="26" t="s">
        <v>321</v>
      </c>
      <c r="C66" s="38" t="s">
        <v>990</v>
      </c>
      <c r="D66" s="55"/>
      <c r="E66" s="55"/>
      <c r="F66" s="56"/>
      <c r="G66" s="60"/>
      <c r="H66" s="17"/>
      <c r="I66" s="86"/>
      <c r="J66" s="86"/>
      <c r="K66" s="17"/>
    </row>
    <row r="67" spans="1:11" ht="21.95" customHeight="1" thickBot="1">
      <c r="A67" s="25" t="s">
        <v>322</v>
      </c>
      <c r="B67" s="26" t="s">
        <v>323</v>
      </c>
      <c r="C67" s="38" t="s">
        <v>990</v>
      </c>
      <c r="D67" s="55"/>
      <c r="E67" s="55"/>
      <c r="F67" s="56"/>
      <c r="G67" s="58"/>
      <c r="H67" s="17"/>
      <c r="I67" s="86"/>
      <c r="J67" s="86"/>
      <c r="K67" s="17"/>
    </row>
    <row r="68" spans="1:11" ht="32.1" customHeight="1" thickBot="1">
      <c r="A68" s="126" t="s">
        <v>324</v>
      </c>
      <c r="B68" s="127"/>
      <c r="C68" s="7"/>
      <c r="D68" s="8"/>
      <c r="E68" s="8"/>
      <c r="F68" s="8"/>
      <c r="G68" s="5">
        <f>SUM(G52:G67)</f>
        <v>0</v>
      </c>
      <c r="H68" s="17"/>
      <c r="I68" s="86"/>
      <c r="J68" s="86"/>
      <c r="K68" s="17"/>
    </row>
    <row r="69" spans="1:11" ht="26.1" customHeight="1">
      <c r="A69" s="95" t="s">
        <v>325</v>
      </c>
      <c r="B69" s="98" t="s">
        <v>326</v>
      </c>
      <c r="C69" s="38" t="s">
        <v>984</v>
      </c>
      <c r="D69" s="55">
        <v>105.77</v>
      </c>
      <c r="E69" s="55"/>
      <c r="F69" s="56"/>
      <c r="G69" s="101"/>
      <c r="H69" s="17"/>
      <c r="I69" s="96"/>
      <c r="J69" s="86"/>
      <c r="K69" s="17"/>
    </row>
    <row r="70" spans="1:11" ht="26.1" customHeight="1">
      <c r="A70" s="27" t="s">
        <v>17</v>
      </c>
      <c r="B70" s="28" t="s">
        <v>994</v>
      </c>
      <c r="C70" s="38"/>
      <c r="D70" s="55"/>
      <c r="E70" s="55"/>
      <c r="F70" s="56"/>
      <c r="G70" s="60"/>
      <c r="H70" s="17"/>
      <c r="I70" s="86"/>
      <c r="J70" s="86"/>
      <c r="K70" s="17"/>
    </row>
    <row r="71" spans="1:11" ht="14.25" customHeight="1">
      <c r="A71" s="25"/>
      <c r="B71" s="28" t="s">
        <v>1072</v>
      </c>
      <c r="C71" s="38"/>
      <c r="D71" s="55"/>
      <c r="E71" s="55"/>
      <c r="F71" s="56"/>
      <c r="G71" s="60"/>
      <c r="H71" s="17"/>
      <c r="I71" s="86"/>
      <c r="J71" s="86"/>
      <c r="K71" s="17"/>
    </row>
    <row r="72" spans="1:11" ht="14.25" customHeight="1">
      <c r="A72" s="25"/>
      <c r="B72" s="28"/>
      <c r="C72" s="38"/>
      <c r="D72" s="55"/>
      <c r="E72" s="55"/>
      <c r="F72" s="56"/>
      <c r="G72" s="60"/>
      <c r="H72" s="17"/>
      <c r="I72" s="86"/>
      <c r="J72" s="86"/>
      <c r="K72" s="17"/>
    </row>
    <row r="73" spans="1:11" ht="21.95" customHeight="1">
      <c r="A73" s="25" t="s">
        <v>327</v>
      </c>
      <c r="B73" s="26" t="s">
        <v>328</v>
      </c>
      <c r="C73" s="38" t="s">
        <v>990</v>
      </c>
      <c r="D73" s="55"/>
      <c r="E73" s="55"/>
      <c r="F73" s="56"/>
      <c r="G73" s="60"/>
      <c r="H73" s="17"/>
      <c r="I73" s="86"/>
      <c r="J73" s="86"/>
      <c r="K73" s="17"/>
    </row>
    <row r="74" spans="1:11" ht="21.95" customHeight="1">
      <c r="A74" s="95" t="s">
        <v>329</v>
      </c>
      <c r="B74" s="92" t="s">
        <v>330</v>
      </c>
      <c r="C74" s="38" t="s">
        <v>984</v>
      </c>
      <c r="D74" s="55">
        <v>105.77</v>
      </c>
      <c r="E74" s="55"/>
      <c r="F74" s="56"/>
      <c r="G74" s="108"/>
      <c r="H74" s="17"/>
      <c r="I74" s="96"/>
      <c r="J74" s="93"/>
      <c r="K74" s="17"/>
    </row>
    <row r="75" spans="1:11" ht="21.95" customHeight="1">
      <c r="A75" s="95" t="s">
        <v>331</v>
      </c>
      <c r="B75" s="92" t="s">
        <v>319</v>
      </c>
      <c r="C75" s="38" t="s">
        <v>984</v>
      </c>
      <c r="D75" s="55">
        <v>105.77</v>
      </c>
      <c r="E75" s="55"/>
      <c r="F75" s="56"/>
      <c r="G75" s="108"/>
      <c r="H75" s="17"/>
      <c r="I75" s="96"/>
      <c r="J75" s="93"/>
      <c r="K75" s="17"/>
    </row>
    <row r="76" spans="1:11" ht="21.95" customHeight="1">
      <c r="A76" s="25" t="s">
        <v>332</v>
      </c>
      <c r="B76" s="26" t="s">
        <v>321</v>
      </c>
      <c r="C76" s="38" t="s">
        <v>990</v>
      </c>
      <c r="D76" s="55"/>
      <c r="E76" s="55"/>
      <c r="F76" s="56"/>
      <c r="G76" s="60"/>
      <c r="H76" s="17"/>
      <c r="I76" s="86"/>
      <c r="J76" s="86"/>
      <c r="K76" s="17"/>
    </row>
    <row r="77" spans="1:11" ht="21.95" customHeight="1" thickBot="1">
      <c r="A77" s="25" t="s">
        <v>333</v>
      </c>
      <c r="B77" s="26" t="s">
        <v>323</v>
      </c>
      <c r="C77" s="38" t="s">
        <v>990</v>
      </c>
      <c r="D77" s="55"/>
      <c r="E77" s="55"/>
      <c r="F77" s="56"/>
      <c r="G77" s="58"/>
      <c r="H77" s="17"/>
      <c r="I77" s="86"/>
      <c r="J77" s="86"/>
      <c r="K77" s="17"/>
    </row>
    <row r="78" spans="1:11" ht="32.1" customHeight="1" thickBot="1">
      <c r="A78" s="126" t="s">
        <v>334</v>
      </c>
      <c r="B78" s="127"/>
      <c r="C78" s="7"/>
      <c r="D78" s="8"/>
      <c r="E78" s="8"/>
      <c r="F78" s="8"/>
      <c r="G78" s="5">
        <f>SUM(G69:G77)</f>
        <v>0</v>
      </c>
      <c r="H78" s="17"/>
      <c r="I78" s="86"/>
      <c r="J78" s="86"/>
      <c r="K78" s="17"/>
    </row>
    <row r="79" spans="1:11" ht="26.1" customHeight="1">
      <c r="A79" s="25" t="s">
        <v>335</v>
      </c>
      <c r="B79" s="26" t="s">
        <v>336</v>
      </c>
      <c r="C79" s="38"/>
      <c r="D79" s="55"/>
      <c r="E79" s="55"/>
      <c r="F79" s="56"/>
      <c r="G79" s="59"/>
      <c r="H79" s="17"/>
      <c r="I79" s="86"/>
      <c r="J79" s="86"/>
      <c r="K79" s="17"/>
    </row>
    <row r="80" spans="1:11" ht="21.95" customHeight="1">
      <c r="A80" s="95" t="s">
        <v>337</v>
      </c>
      <c r="B80" s="98" t="s">
        <v>338</v>
      </c>
      <c r="C80" s="38" t="s">
        <v>5</v>
      </c>
      <c r="D80" s="55">
        <v>2</v>
      </c>
      <c r="E80" s="55"/>
      <c r="F80" s="56"/>
      <c r="G80" s="99"/>
      <c r="H80" s="17"/>
      <c r="I80" s="86"/>
      <c r="J80" s="86"/>
      <c r="K80" s="17"/>
    </row>
    <row r="81" spans="1:11" ht="14.25" customHeight="1">
      <c r="A81" s="27" t="s">
        <v>17</v>
      </c>
      <c r="B81" s="28" t="s">
        <v>339</v>
      </c>
      <c r="C81" s="38"/>
      <c r="D81" s="55"/>
      <c r="E81" s="55"/>
      <c r="F81" s="56"/>
      <c r="G81" s="60"/>
      <c r="H81" s="17"/>
      <c r="I81" s="86"/>
      <c r="J81" s="86"/>
      <c r="K81" s="17"/>
    </row>
    <row r="82" spans="1:11" ht="14.25" customHeight="1">
      <c r="A82" s="27"/>
      <c r="B82" s="30" t="s">
        <v>340</v>
      </c>
      <c r="C82" s="38"/>
      <c r="D82" s="55"/>
      <c r="E82" s="55"/>
      <c r="F82" s="56"/>
      <c r="G82" s="60"/>
      <c r="H82" s="17"/>
      <c r="I82" s="86"/>
      <c r="J82" s="86"/>
      <c r="K82" s="17"/>
    </row>
    <row r="83" spans="1:11" ht="14.25" customHeight="1">
      <c r="A83" s="27"/>
      <c r="B83" s="30" t="s">
        <v>341</v>
      </c>
      <c r="C83" s="38"/>
      <c r="D83" s="55"/>
      <c r="E83" s="55"/>
      <c r="F83" s="56"/>
      <c r="G83" s="60"/>
      <c r="H83" s="17"/>
      <c r="I83" s="86"/>
      <c r="J83" s="86"/>
      <c r="K83" s="17"/>
    </row>
    <row r="84" spans="1:11" ht="14.1" customHeight="1">
      <c r="A84" s="29"/>
      <c r="B84" s="26"/>
      <c r="C84" s="38"/>
      <c r="D84" s="55"/>
      <c r="E84" s="55"/>
      <c r="F84" s="56"/>
      <c r="G84" s="57"/>
      <c r="H84" s="17"/>
      <c r="I84" s="86"/>
      <c r="J84" s="86"/>
      <c r="K84" s="17"/>
    </row>
    <row r="85" spans="1:11" ht="21.95" customHeight="1">
      <c r="A85" s="95" t="s">
        <v>342</v>
      </c>
      <c r="B85" s="98" t="s">
        <v>343</v>
      </c>
      <c r="C85" s="38" t="s">
        <v>5</v>
      </c>
      <c r="D85" s="55">
        <v>1</v>
      </c>
      <c r="E85" s="55"/>
      <c r="F85" s="56"/>
      <c r="G85" s="99"/>
      <c r="H85" s="17"/>
      <c r="I85" s="86"/>
      <c r="J85" s="86"/>
      <c r="K85" s="17"/>
    </row>
    <row r="86" spans="1:11" ht="28.5" customHeight="1">
      <c r="A86" s="27" t="s">
        <v>17</v>
      </c>
      <c r="B86" s="28" t="s">
        <v>344</v>
      </c>
      <c r="C86" s="38"/>
      <c r="D86" s="55"/>
      <c r="E86" s="55"/>
      <c r="F86" s="56"/>
      <c r="G86" s="60"/>
      <c r="H86" s="17"/>
      <c r="I86" s="86"/>
      <c r="J86" s="86"/>
      <c r="K86" s="17"/>
    </row>
    <row r="87" spans="1:11" ht="14.1" customHeight="1">
      <c r="A87" s="29"/>
      <c r="B87" s="26"/>
      <c r="C87" s="38"/>
      <c r="D87" s="55"/>
      <c r="E87" s="55"/>
      <c r="F87" s="56"/>
      <c r="G87" s="57"/>
      <c r="H87" s="17"/>
      <c r="I87" s="86"/>
      <c r="J87" s="86"/>
      <c r="K87" s="17"/>
    </row>
    <row r="88" spans="1:11" ht="21.95" customHeight="1">
      <c r="A88" s="95" t="s">
        <v>345</v>
      </c>
      <c r="B88" s="98" t="s">
        <v>346</v>
      </c>
      <c r="C88" s="38" t="s">
        <v>5</v>
      </c>
      <c r="D88" s="55">
        <v>1</v>
      </c>
      <c r="E88" s="55"/>
      <c r="F88" s="56"/>
      <c r="G88" s="99"/>
      <c r="H88" s="17"/>
      <c r="I88" s="86"/>
      <c r="J88" s="86"/>
      <c r="K88" s="17"/>
    </row>
    <row r="89" spans="1:11" ht="28.5" customHeight="1">
      <c r="A89" s="27" t="s">
        <v>17</v>
      </c>
      <c r="B89" s="28" t="s">
        <v>347</v>
      </c>
      <c r="C89" s="38"/>
      <c r="D89" s="55"/>
      <c r="E89" s="55"/>
      <c r="F89" s="56"/>
      <c r="G89" s="60"/>
      <c r="H89" s="17"/>
      <c r="I89" s="86"/>
      <c r="J89" s="86"/>
      <c r="K89" s="17"/>
    </row>
    <row r="90" spans="1:11" ht="14.1" customHeight="1">
      <c r="A90" s="29"/>
      <c r="B90" s="26"/>
      <c r="C90" s="38"/>
      <c r="D90" s="55"/>
      <c r="E90" s="55"/>
      <c r="F90" s="56"/>
      <c r="G90" s="57"/>
      <c r="H90" s="17"/>
      <c r="I90" s="86"/>
      <c r="J90" s="86"/>
      <c r="K90" s="17"/>
    </row>
    <row r="91" spans="1:11" ht="21.95" customHeight="1">
      <c r="A91" s="95" t="s">
        <v>348</v>
      </c>
      <c r="B91" s="98" t="s">
        <v>349</v>
      </c>
      <c r="C91" s="38" t="s">
        <v>5</v>
      </c>
      <c r="D91" s="55">
        <v>6</v>
      </c>
      <c r="E91" s="55"/>
      <c r="F91" s="56"/>
      <c r="G91" s="99"/>
      <c r="H91" s="17"/>
      <c r="I91" s="86"/>
      <c r="J91" s="86"/>
      <c r="K91" s="17"/>
    </row>
    <row r="92" spans="1:11" ht="28.5" customHeight="1">
      <c r="A92" s="27" t="s">
        <v>17</v>
      </c>
      <c r="B92" s="28" t="s">
        <v>350</v>
      </c>
      <c r="C92" s="38"/>
      <c r="D92" s="55"/>
      <c r="E92" s="55"/>
      <c r="F92" s="56"/>
      <c r="G92" s="60"/>
      <c r="H92" s="17"/>
      <c r="I92" s="86"/>
      <c r="J92" s="86"/>
      <c r="K92" s="17"/>
    </row>
    <row r="93" spans="1:11" ht="14.1" customHeight="1" thickBot="1">
      <c r="A93" s="29"/>
      <c r="B93" s="26"/>
      <c r="C93" s="38"/>
      <c r="D93" s="55"/>
      <c r="E93" s="55"/>
      <c r="F93" s="56"/>
      <c r="G93" s="61"/>
      <c r="H93" s="17"/>
      <c r="I93" s="86"/>
      <c r="J93" s="86"/>
      <c r="K93" s="17"/>
    </row>
    <row r="94" spans="1:11" ht="32.1" customHeight="1" thickBot="1">
      <c r="A94" s="126" t="s">
        <v>351</v>
      </c>
      <c r="B94" s="127"/>
      <c r="C94" s="7"/>
      <c r="D94" s="8"/>
      <c r="E94" s="8"/>
      <c r="F94" s="8"/>
      <c r="G94" s="5">
        <f>SUM(G79:G93)</f>
        <v>0</v>
      </c>
      <c r="H94" s="17"/>
      <c r="I94" s="86"/>
      <c r="J94" s="86"/>
      <c r="K94" s="17"/>
    </row>
    <row r="95" spans="1:11" ht="26.1" customHeight="1">
      <c r="A95" s="25" t="s">
        <v>352</v>
      </c>
      <c r="B95" s="26" t="s">
        <v>353</v>
      </c>
      <c r="C95" s="38"/>
      <c r="D95" s="55"/>
      <c r="E95" s="55"/>
      <c r="F95" s="56"/>
      <c r="G95" s="59"/>
      <c r="H95" s="17"/>
      <c r="I95" s="86"/>
      <c r="J95" s="86"/>
      <c r="K95" s="17"/>
    </row>
    <row r="96" spans="1:11" ht="21.95" customHeight="1">
      <c r="A96" s="95" t="s">
        <v>354</v>
      </c>
      <c r="B96" s="98" t="s">
        <v>355</v>
      </c>
      <c r="C96" s="38" t="s">
        <v>988</v>
      </c>
      <c r="D96" s="55">
        <v>1</v>
      </c>
      <c r="E96" s="55"/>
      <c r="F96" s="56"/>
      <c r="G96" s="99"/>
      <c r="H96" s="17"/>
      <c r="I96" s="96"/>
      <c r="J96" s="86"/>
      <c r="K96" s="17"/>
    </row>
    <row r="97" spans="1:11" ht="28.5" customHeight="1">
      <c r="A97" s="27" t="s">
        <v>17</v>
      </c>
      <c r="B97" s="28" t="s">
        <v>356</v>
      </c>
      <c r="C97" s="38"/>
      <c r="D97" s="55"/>
      <c r="E97" s="55"/>
      <c r="F97" s="56"/>
      <c r="G97" s="60"/>
      <c r="H97" s="17"/>
      <c r="I97" s="86"/>
      <c r="J97" s="86"/>
      <c r="K97" s="17"/>
    </row>
    <row r="98" spans="1:11" ht="14.1" customHeight="1">
      <c r="A98" s="29"/>
      <c r="B98" s="26"/>
      <c r="C98" s="38"/>
      <c r="D98" s="55"/>
      <c r="E98" s="55"/>
      <c r="F98" s="56"/>
      <c r="G98" s="57"/>
      <c r="H98" s="17"/>
      <c r="I98" s="86"/>
      <c r="J98" s="86"/>
      <c r="K98" s="17"/>
    </row>
    <row r="99" spans="1:11" ht="21.95" customHeight="1">
      <c r="A99" s="95" t="s">
        <v>357</v>
      </c>
      <c r="B99" s="98" t="s">
        <v>358</v>
      </c>
      <c r="C99" s="38" t="s">
        <v>984</v>
      </c>
      <c r="D99" s="55">
        <v>24.02</v>
      </c>
      <c r="E99" s="55"/>
      <c r="F99" s="56"/>
      <c r="G99" s="99"/>
      <c r="H99" s="17"/>
      <c r="I99" s="96"/>
      <c r="J99" s="86"/>
      <c r="K99" s="17"/>
    </row>
    <row r="100" spans="1:11" ht="28.5" customHeight="1">
      <c r="A100" s="27" t="s">
        <v>17</v>
      </c>
      <c r="B100" s="28" t="s">
        <v>359</v>
      </c>
      <c r="C100" s="38"/>
      <c r="D100" s="55"/>
      <c r="E100" s="55"/>
      <c r="F100" s="56"/>
      <c r="G100" s="60"/>
      <c r="H100" s="17"/>
      <c r="I100" s="86"/>
      <c r="J100" s="86"/>
      <c r="K100" s="17"/>
    </row>
    <row r="101" spans="1:11" ht="14.25" customHeight="1">
      <c r="A101" s="27"/>
      <c r="B101" s="30" t="s">
        <v>312</v>
      </c>
      <c r="C101" s="38"/>
      <c r="D101" s="55"/>
      <c r="E101" s="55"/>
      <c r="F101" s="56"/>
      <c r="G101" s="60"/>
      <c r="H101" s="17"/>
      <c r="I101" s="86"/>
      <c r="J101" s="86"/>
      <c r="K101" s="17"/>
    </row>
    <row r="102" spans="1:11" ht="14.1" customHeight="1">
      <c r="A102" s="29"/>
      <c r="B102" s="26"/>
      <c r="C102" s="38"/>
      <c r="D102" s="55"/>
      <c r="E102" s="55"/>
      <c r="F102" s="56"/>
      <c r="G102" s="57"/>
      <c r="H102" s="17"/>
      <c r="I102" s="86"/>
      <c r="J102" s="86"/>
      <c r="K102" s="17"/>
    </row>
    <row r="103" spans="1:11" ht="21.95" customHeight="1">
      <c r="A103" s="95" t="s">
        <v>360</v>
      </c>
      <c r="B103" s="98" t="s">
        <v>361</v>
      </c>
      <c r="C103" s="38" t="s">
        <v>984</v>
      </c>
      <c r="D103" s="55">
        <v>56.37</v>
      </c>
      <c r="E103" s="55"/>
      <c r="F103" s="56"/>
      <c r="G103" s="99"/>
      <c r="H103" s="17"/>
      <c r="I103" s="96"/>
      <c r="J103" s="86"/>
      <c r="K103" s="17"/>
    </row>
    <row r="104" spans="1:11" ht="28.5" customHeight="1">
      <c r="A104" s="27" t="s">
        <v>17</v>
      </c>
      <c r="B104" s="28" t="s">
        <v>359</v>
      </c>
      <c r="C104" s="38"/>
      <c r="D104" s="55"/>
      <c r="E104" s="55"/>
      <c r="F104" s="56"/>
      <c r="G104" s="60"/>
      <c r="H104" s="17"/>
      <c r="I104" s="86"/>
      <c r="J104" s="86"/>
      <c r="K104" s="17"/>
    </row>
    <row r="105" spans="1:11" ht="14.25" customHeight="1">
      <c r="A105" s="27"/>
      <c r="B105" s="30" t="s">
        <v>311</v>
      </c>
      <c r="C105" s="38"/>
      <c r="D105" s="55"/>
      <c r="E105" s="55"/>
      <c r="F105" s="56"/>
      <c r="G105" s="60"/>
      <c r="H105" s="17"/>
      <c r="I105" s="86"/>
      <c r="J105" s="86"/>
      <c r="K105" s="17"/>
    </row>
    <row r="106" spans="1:11" ht="14.25" customHeight="1">
      <c r="A106" s="27"/>
      <c r="B106" s="30" t="s">
        <v>310</v>
      </c>
      <c r="C106" s="38"/>
      <c r="D106" s="55"/>
      <c r="E106" s="55"/>
      <c r="F106" s="56"/>
      <c r="G106" s="60"/>
      <c r="H106" s="17"/>
      <c r="I106" s="86"/>
      <c r="J106" s="86"/>
      <c r="K106" s="17"/>
    </row>
    <row r="107" spans="1:11" ht="14.1" customHeight="1" thickBot="1">
      <c r="A107" s="29"/>
      <c r="B107" s="26"/>
      <c r="C107" s="38"/>
      <c r="D107" s="55"/>
      <c r="E107" s="55"/>
      <c r="F107" s="56"/>
      <c r="G107" s="61"/>
      <c r="H107" s="17"/>
      <c r="I107" s="86"/>
      <c r="J107" s="86"/>
      <c r="K107" s="17"/>
    </row>
    <row r="108" spans="1:11" ht="32.1" customHeight="1" thickBot="1">
      <c r="A108" s="126" t="s">
        <v>362</v>
      </c>
      <c r="B108" s="127"/>
      <c r="C108" s="7"/>
      <c r="D108" s="8"/>
      <c r="E108" s="8"/>
      <c r="F108" s="8"/>
      <c r="G108" s="5">
        <f>SUM(G95:G107)</f>
        <v>0</v>
      </c>
      <c r="H108" s="17"/>
      <c r="I108" s="86"/>
      <c r="J108" s="86"/>
      <c r="K108" s="17"/>
    </row>
    <row r="109" spans="1:11" ht="26.1" customHeight="1">
      <c r="A109" s="25" t="s">
        <v>363</v>
      </c>
      <c r="B109" s="26" t="s">
        <v>364</v>
      </c>
      <c r="C109" s="38"/>
      <c r="D109" s="55"/>
      <c r="E109" s="55"/>
      <c r="F109" s="56"/>
      <c r="G109" s="59"/>
      <c r="H109" s="17"/>
      <c r="I109" s="86"/>
      <c r="J109" s="86"/>
      <c r="K109" s="17"/>
    </row>
    <row r="110" spans="1:11" ht="21.95" customHeight="1">
      <c r="A110" s="25" t="s">
        <v>365</v>
      </c>
      <c r="B110" s="26" t="s">
        <v>366</v>
      </c>
      <c r="C110" s="38" t="s">
        <v>993</v>
      </c>
      <c r="D110" s="55"/>
      <c r="E110" s="55"/>
      <c r="F110" s="56"/>
      <c r="G110" s="60"/>
      <c r="H110" s="17"/>
      <c r="I110" s="86"/>
      <c r="J110" s="86"/>
      <c r="K110" s="17"/>
    </row>
    <row r="111" spans="1:11" ht="21.95" customHeight="1">
      <c r="A111" s="95" t="s">
        <v>367</v>
      </c>
      <c r="B111" s="98" t="s">
        <v>368</v>
      </c>
      <c r="C111" s="38" t="s">
        <v>5</v>
      </c>
      <c r="D111" s="55">
        <v>14</v>
      </c>
      <c r="E111" s="55"/>
      <c r="F111" s="56"/>
      <c r="G111" s="99"/>
      <c r="H111" s="17"/>
      <c r="I111" s="96"/>
      <c r="J111" s="86"/>
      <c r="K111" s="17"/>
    </row>
    <row r="112" spans="1:11" ht="14.25" customHeight="1">
      <c r="A112" s="27" t="s">
        <v>17</v>
      </c>
      <c r="B112" s="28" t="s">
        <v>369</v>
      </c>
      <c r="C112" s="38"/>
      <c r="D112" s="55"/>
      <c r="E112" s="55"/>
      <c r="F112" s="56"/>
      <c r="G112" s="60"/>
      <c r="H112" s="17"/>
      <c r="I112" s="86"/>
      <c r="J112" s="86"/>
      <c r="K112" s="17"/>
    </row>
    <row r="113" spans="1:11" ht="14.1" customHeight="1">
      <c r="A113" s="29"/>
      <c r="B113" s="26"/>
      <c r="C113" s="38"/>
      <c r="D113" s="55"/>
      <c r="E113" s="55"/>
      <c r="F113" s="56"/>
      <c r="G113" s="57"/>
      <c r="H113" s="17"/>
      <c r="I113" s="86"/>
      <c r="J113" s="86"/>
      <c r="K113" s="17"/>
    </row>
    <row r="114" spans="1:11" ht="21.95" customHeight="1">
      <c r="A114" s="95" t="s">
        <v>370</v>
      </c>
      <c r="B114" s="98" t="s">
        <v>371</v>
      </c>
      <c r="C114" s="38" t="s">
        <v>5</v>
      </c>
      <c r="D114" s="55">
        <v>4</v>
      </c>
      <c r="E114" s="55"/>
      <c r="F114" s="56"/>
      <c r="G114" s="99"/>
      <c r="H114" s="17"/>
      <c r="I114" s="96"/>
      <c r="J114" s="86"/>
      <c r="K114" s="17"/>
    </row>
    <row r="115" spans="1:11" ht="14.25" customHeight="1">
      <c r="A115" s="27" t="s">
        <v>17</v>
      </c>
      <c r="B115" s="28" t="s">
        <v>372</v>
      </c>
      <c r="C115" s="38"/>
      <c r="D115" s="55"/>
      <c r="E115" s="55"/>
      <c r="F115" s="56"/>
      <c r="G115" s="60"/>
      <c r="H115" s="17"/>
      <c r="I115" s="86"/>
      <c r="J115" s="86"/>
      <c r="K115" s="17"/>
    </row>
    <row r="116" spans="1:11" ht="14.25" customHeight="1">
      <c r="A116" s="27"/>
      <c r="B116" s="30" t="s">
        <v>373</v>
      </c>
      <c r="C116" s="38"/>
      <c r="D116" s="55"/>
      <c r="E116" s="55"/>
      <c r="F116" s="56"/>
      <c r="G116" s="60"/>
      <c r="H116" s="17"/>
      <c r="I116" s="86"/>
      <c r="J116" s="86"/>
      <c r="K116" s="17"/>
    </row>
    <row r="117" spans="1:11" ht="14.25" customHeight="1">
      <c r="A117" s="27"/>
      <c r="B117" s="30" t="s">
        <v>374</v>
      </c>
      <c r="C117" s="38"/>
      <c r="D117" s="55"/>
      <c r="E117" s="55"/>
      <c r="F117" s="56"/>
      <c r="G117" s="60"/>
      <c r="H117" s="17"/>
      <c r="I117" s="86"/>
      <c r="J117" s="86"/>
      <c r="K117" s="17"/>
    </row>
    <row r="118" spans="1:11" ht="14.1" customHeight="1">
      <c r="A118" s="29"/>
      <c r="B118" s="26"/>
      <c r="C118" s="38"/>
      <c r="D118" s="55"/>
      <c r="E118" s="55"/>
      <c r="F118" s="56"/>
      <c r="G118" s="57"/>
      <c r="H118" s="17"/>
      <c r="I118" s="86"/>
      <c r="J118" s="86"/>
      <c r="K118" s="17"/>
    </row>
    <row r="119" spans="1:11" ht="21.95" customHeight="1">
      <c r="A119" s="95" t="s">
        <v>375</v>
      </c>
      <c r="B119" s="98" t="s">
        <v>376</v>
      </c>
      <c r="C119" s="38" t="s">
        <v>987</v>
      </c>
      <c r="D119" s="55">
        <v>34.29</v>
      </c>
      <c r="E119" s="55"/>
      <c r="F119" s="56"/>
      <c r="G119" s="99"/>
      <c r="H119" s="17"/>
      <c r="I119" s="96"/>
      <c r="J119" s="86"/>
      <c r="K119" s="17"/>
    </row>
    <row r="120" spans="1:11" ht="28.5" customHeight="1">
      <c r="A120" s="27" t="s">
        <v>17</v>
      </c>
      <c r="B120" s="28" t="s">
        <v>377</v>
      </c>
      <c r="C120" s="38"/>
      <c r="D120" s="55"/>
      <c r="E120" s="55"/>
      <c r="F120" s="56"/>
      <c r="G120" s="60"/>
      <c r="H120" s="17"/>
      <c r="I120" s="86"/>
      <c r="J120" s="86"/>
      <c r="K120" s="17"/>
    </row>
    <row r="121" spans="1:11" ht="14.1" customHeight="1">
      <c r="A121" s="29"/>
      <c r="B121" s="26"/>
      <c r="C121" s="38"/>
      <c r="D121" s="55"/>
      <c r="E121" s="55"/>
      <c r="F121" s="56"/>
      <c r="G121" s="57"/>
      <c r="H121" s="17"/>
      <c r="I121" s="86"/>
      <c r="J121" s="86"/>
      <c r="K121" s="17"/>
    </row>
    <row r="122" spans="1:11" ht="21.95" customHeight="1">
      <c r="A122" s="95" t="s">
        <v>378</v>
      </c>
      <c r="B122" s="98" t="s">
        <v>379</v>
      </c>
      <c r="C122" s="38" t="s">
        <v>5</v>
      </c>
      <c r="D122" s="55">
        <v>8</v>
      </c>
      <c r="E122" s="55"/>
      <c r="F122" s="56"/>
      <c r="G122" s="99"/>
      <c r="H122" s="17"/>
      <c r="I122" s="96"/>
      <c r="J122" s="86"/>
      <c r="K122" s="17"/>
    </row>
    <row r="123" spans="1:11" ht="21.95" customHeight="1">
      <c r="A123" s="95" t="s">
        <v>380</v>
      </c>
      <c r="B123" s="98" t="s">
        <v>381</v>
      </c>
      <c r="C123" s="38" t="s">
        <v>987</v>
      </c>
      <c r="D123" s="55">
        <v>47.23</v>
      </c>
      <c r="E123" s="55"/>
      <c r="F123" s="56"/>
      <c r="G123" s="99"/>
      <c r="H123" s="17"/>
      <c r="I123" s="96"/>
      <c r="J123" s="86"/>
      <c r="K123" s="17"/>
    </row>
    <row r="124" spans="1:11" ht="28.5" customHeight="1">
      <c r="A124" s="27" t="s">
        <v>17</v>
      </c>
      <c r="B124" s="28" t="s">
        <v>382</v>
      </c>
      <c r="C124" s="38"/>
      <c r="D124" s="55"/>
      <c r="E124" s="55"/>
      <c r="F124" s="56"/>
      <c r="G124" s="60"/>
      <c r="H124" s="17"/>
      <c r="I124" s="86"/>
      <c r="J124" s="86"/>
      <c r="K124" s="17"/>
    </row>
    <row r="125" spans="1:11" ht="14.25" customHeight="1">
      <c r="A125" s="27"/>
      <c r="B125" s="30" t="s">
        <v>297</v>
      </c>
      <c r="C125" s="38"/>
      <c r="D125" s="55"/>
      <c r="E125" s="55"/>
      <c r="F125" s="56"/>
      <c r="G125" s="60"/>
      <c r="H125" s="17"/>
      <c r="I125" s="86"/>
      <c r="J125" s="86"/>
      <c r="K125" s="17"/>
    </row>
    <row r="126" spans="1:11" ht="14.25" customHeight="1">
      <c r="A126" s="27"/>
      <c r="B126" s="30" t="s">
        <v>292</v>
      </c>
      <c r="C126" s="38"/>
      <c r="D126" s="55"/>
      <c r="E126" s="55"/>
      <c r="F126" s="56"/>
      <c r="G126" s="60"/>
      <c r="H126" s="17"/>
      <c r="I126" s="86"/>
      <c r="J126" s="86"/>
      <c r="K126" s="17"/>
    </row>
    <row r="127" spans="1:11" ht="14.25" customHeight="1">
      <c r="A127" s="27"/>
      <c r="B127" s="30" t="s">
        <v>296</v>
      </c>
      <c r="C127" s="38"/>
      <c r="D127" s="55"/>
      <c r="E127" s="55"/>
      <c r="F127" s="56"/>
      <c r="G127" s="60"/>
      <c r="H127" s="17"/>
      <c r="I127" s="86"/>
      <c r="J127" s="86"/>
      <c r="K127" s="17"/>
    </row>
    <row r="128" spans="1:11" ht="14.25" customHeight="1">
      <c r="A128" s="27"/>
      <c r="B128" s="30" t="s">
        <v>383</v>
      </c>
      <c r="C128" s="38"/>
      <c r="D128" s="55"/>
      <c r="E128" s="55"/>
      <c r="F128" s="56"/>
      <c r="G128" s="60"/>
      <c r="H128" s="17"/>
      <c r="I128" s="86"/>
      <c r="J128" s="86"/>
      <c r="K128" s="17"/>
    </row>
    <row r="129" spans="1:11" ht="14.25" customHeight="1">
      <c r="A129" s="27"/>
      <c r="B129" s="30" t="s">
        <v>384</v>
      </c>
      <c r="C129" s="38"/>
      <c r="D129" s="55"/>
      <c r="E129" s="55"/>
      <c r="F129" s="56"/>
      <c r="G129" s="60"/>
      <c r="H129" s="17"/>
      <c r="I129" s="86"/>
      <c r="J129" s="86"/>
      <c r="K129" s="17"/>
    </row>
    <row r="130" spans="1:11" ht="14.1" customHeight="1">
      <c r="A130" s="29"/>
      <c r="B130" s="26"/>
      <c r="C130" s="38"/>
      <c r="D130" s="55"/>
      <c r="E130" s="55"/>
      <c r="F130" s="56"/>
      <c r="G130" s="57"/>
      <c r="H130" s="17"/>
      <c r="I130" s="86"/>
      <c r="J130" s="86"/>
      <c r="K130" s="17"/>
    </row>
    <row r="131" spans="1:11" ht="21.95" customHeight="1">
      <c r="A131" s="95" t="s">
        <v>385</v>
      </c>
      <c r="B131" s="98" t="s">
        <v>386</v>
      </c>
      <c r="C131" s="38" t="s">
        <v>5</v>
      </c>
      <c r="D131" s="55">
        <v>5</v>
      </c>
      <c r="E131" s="55"/>
      <c r="F131" s="56"/>
      <c r="G131" s="99"/>
      <c r="H131" s="17"/>
      <c r="I131" s="96"/>
      <c r="J131" s="86"/>
      <c r="K131" s="17"/>
    </row>
    <row r="132" spans="1:11" ht="28.5" customHeight="1">
      <c r="A132" s="27" t="s">
        <v>17</v>
      </c>
      <c r="B132" s="28" t="s">
        <v>387</v>
      </c>
      <c r="C132" s="38"/>
      <c r="D132" s="55"/>
      <c r="E132" s="55"/>
      <c r="F132" s="56"/>
      <c r="G132" s="60"/>
      <c r="H132" s="17"/>
      <c r="I132" s="86"/>
      <c r="J132" s="86"/>
      <c r="K132" s="17"/>
    </row>
    <row r="133" spans="1:11" ht="14.1" customHeight="1" thickBot="1">
      <c r="A133" s="29"/>
      <c r="B133" s="26"/>
      <c r="C133" s="38"/>
      <c r="D133" s="55"/>
      <c r="E133" s="55"/>
      <c r="F133" s="56"/>
      <c r="G133" s="61"/>
      <c r="H133" s="17"/>
      <c r="I133" s="86"/>
      <c r="J133" s="86"/>
      <c r="K133" s="17"/>
    </row>
    <row r="134" spans="1:11" ht="32.1" customHeight="1" thickBot="1">
      <c r="A134" s="126" t="s">
        <v>388</v>
      </c>
      <c r="B134" s="127"/>
      <c r="C134" s="7"/>
      <c r="D134" s="8"/>
      <c r="E134" s="8"/>
      <c r="F134" s="8"/>
      <c r="G134" s="5">
        <f>SUM(G109:G133)</f>
        <v>0</v>
      </c>
      <c r="H134" s="17"/>
      <c r="I134" s="86"/>
      <c r="J134" s="86"/>
      <c r="K134" s="17"/>
    </row>
    <row r="135" spans="1:11" ht="26.1" customHeight="1">
      <c r="A135" s="25" t="s">
        <v>389</v>
      </c>
      <c r="B135" s="26" t="s">
        <v>390</v>
      </c>
      <c r="C135" s="38"/>
      <c r="D135" s="55"/>
      <c r="E135" s="55"/>
      <c r="F135" s="56"/>
      <c r="G135" s="59"/>
      <c r="H135" s="17"/>
      <c r="I135" s="86"/>
      <c r="J135" s="86"/>
      <c r="K135" s="17"/>
    </row>
    <row r="136" spans="1:11" ht="21.95" customHeight="1">
      <c r="A136" s="25" t="s">
        <v>391</v>
      </c>
      <c r="B136" s="26" t="s">
        <v>392</v>
      </c>
      <c r="C136" s="38" t="s">
        <v>993</v>
      </c>
      <c r="D136" s="55"/>
      <c r="E136" s="55"/>
      <c r="F136" s="56"/>
      <c r="G136" s="60"/>
      <c r="H136" s="17"/>
      <c r="I136" s="86"/>
      <c r="J136" s="86"/>
      <c r="K136" s="17"/>
    </row>
    <row r="137" spans="1:11" ht="28.5" customHeight="1">
      <c r="A137" s="27" t="s">
        <v>17</v>
      </c>
      <c r="B137" s="28" t="s">
        <v>393</v>
      </c>
      <c r="C137" s="38"/>
      <c r="D137" s="55"/>
      <c r="E137" s="55"/>
      <c r="F137" s="56"/>
      <c r="G137" s="60"/>
      <c r="H137" s="17"/>
      <c r="I137" s="86"/>
      <c r="J137" s="86"/>
      <c r="K137" s="17"/>
    </row>
    <row r="138" spans="1:11" ht="14.1" customHeight="1">
      <c r="A138" s="29"/>
      <c r="B138" s="26"/>
      <c r="C138" s="38"/>
      <c r="D138" s="55"/>
      <c r="E138" s="55"/>
      <c r="F138" s="56"/>
      <c r="G138" s="57"/>
      <c r="H138" s="17"/>
      <c r="I138" s="86"/>
      <c r="J138" s="86"/>
      <c r="K138" s="17"/>
    </row>
    <row r="139" spans="1:11" ht="21.95" customHeight="1">
      <c r="A139" s="95" t="s">
        <v>394</v>
      </c>
      <c r="B139" s="98" t="s">
        <v>395</v>
      </c>
      <c r="C139" s="38" t="s">
        <v>5</v>
      </c>
      <c r="D139" s="55">
        <v>130</v>
      </c>
      <c r="E139" s="55"/>
      <c r="F139" s="56"/>
      <c r="G139" s="99"/>
      <c r="H139" s="17"/>
      <c r="I139" s="96"/>
      <c r="J139" s="86"/>
      <c r="K139" s="17"/>
    </row>
    <row r="140" spans="1:11" ht="28.5" customHeight="1">
      <c r="A140" s="27" t="s">
        <v>17</v>
      </c>
      <c r="B140" s="28" t="s">
        <v>396</v>
      </c>
      <c r="C140" s="38"/>
      <c r="D140" s="55"/>
      <c r="E140" s="55"/>
      <c r="F140" s="56"/>
      <c r="G140" s="60"/>
      <c r="H140" s="17"/>
      <c r="I140" s="86"/>
      <c r="J140" s="86"/>
      <c r="K140" s="17"/>
    </row>
    <row r="141" spans="1:11" ht="14.25" customHeight="1">
      <c r="A141" s="27"/>
      <c r="B141" s="30" t="s">
        <v>293</v>
      </c>
      <c r="C141" s="38"/>
      <c r="D141" s="55"/>
      <c r="E141" s="55"/>
      <c r="F141" s="56"/>
      <c r="G141" s="60"/>
      <c r="H141" s="17"/>
      <c r="I141" s="86"/>
      <c r="J141" s="86"/>
      <c r="K141" s="17"/>
    </row>
    <row r="142" spans="1:11" ht="14.25" customHeight="1">
      <c r="A142" s="27"/>
      <c r="B142" s="30" t="s">
        <v>299</v>
      </c>
      <c r="C142" s="38"/>
      <c r="D142" s="55"/>
      <c r="E142" s="55"/>
      <c r="F142" s="56"/>
      <c r="G142" s="60"/>
      <c r="H142" s="17"/>
      <c r="I142" s="86"/>
      <c r="J142" s="86"/>
      <c r="K142" s="17"/>
    </row>
    <row r="143" spans="1:11" ht="14.25" customHeight="1">
      <c r="A143" s="27"/>
      <c r="B143" s="30" t="s">
        <v>297</v>
      </c>
      <c r="C143" s="38"/>
      <c r="D143" s="55"/>
      <c r="E143" s="55"/>
      <c r="F143" s="56"/>
      <c r="G143" s="60"/>
      <c r="H143" s="17"/>
      <c r="I143" s="86"/>
      <c r="J143" s="86"/>
      <c r="K143" s="17"/>
    </row>
    <row r="144" spans="1:11" ht="14.25" customHeight="1">
      <c r="A144" s="27"/>
      <c r="B144" s="30" t="s">
        <v>296</v>
      </c>
      <c r="C144" s="38"/>
      <c r="D144" s="55"/>
      <c r="E144" s="55"/>
      <c r="F144" s="56"/>
      <c r="G144" s="60"/>
      <c r="H144" s="17"/>
      <c r="I144" s="86"/>
      <c r="J144" s="86"/>
      <c r="K144" s="17"/>
    </row>
    <row r="145" spans="1:11" ht="14.25" customHeight="1">
      <c r="A145" s="27"/>
      <c r="B145" s="30" t="s">
        <v>295</v>
      </c>
      <c r="C145" s="38"/>
      <c r="D145" s="55"/>
      <c r="E145" s="55"/>
      <c r="F145" s="56"/>
      <c r="G145" s="60"/>
      <c r="H145" s="17"/>
      <c r="I145" s="86"/>
      <c r="J145" s="86"/>
      <c r="K145" s="17"/>
    </row>
    <row r="146" spans="1:11" ht="14.25" customHeight="1">
      <c r="A146" s="27"/>
      <c r="B146" s="30" t="s">
        <v>397</v>
      </c>
      <c r="C146" s="38"/>
      <c r="D146" s="55"/>
      <c r="E146" s="55"/>
      <c r="F146" s="56"/>
      <c r="G146" s="60"/>
      <c r="H146" s="17"/>
      <c r="I146" s="86"/>
      <c r="J146" s="86"/>
      <c r="K146" s="17"/>
    </row>
    <row r="147" spans="1:11" ht="14.1" customHeight="1">
      <c r="A147" s="29"/>
      <c r="B147" s="26"/>
      <c r="C147" s="38"/>
      <c r="D147" s="55"/>
      <c r="E147" s="55"/>
      <c r="F147" s="56"/>
      <c r="G147" s="57"/>
      <c r="H147" s="17"/>
      <c r="I147" s="86"/>
      <c r="J147" s="86"/>
      <c r="K147" s="17"/>
    </row>
    <row r="148" spans="1:11" ht="21.95" customHeight="1">
      <c r="A148" s="25" t="s">
        <v>398</v>
      </c>
      <c r="B148" s="26" t="s">
        <v>399</v>
      </c>
      <c r="C148" s="38" t="s">
        <v>983</v>
      </c>
      <c r="D148" s="55">
        <v>1</v>
      </c>
      <c r="E148" s="55"/>
      <c r="F148" s="56"/>
      <c r="G148" s="60"/>
      <c r="H148" s="17"/>
      <c r="I148" s="86"/>
      <c r="J148" s="86"/>
      <c r="K148" s="17"/>
    </row>
    <row r="149" spans="1:11" ht="14.25" customHeight="1">
      <c r="A149" s="27" t="s">
        <v>17</v>
      </c>
      <c r="B149" s="28" t="s">
        <v>400</v>
      </c>
      <c r="C149" s="38"/>
      <c r="D149" s="55"/>
      <c r="E149" s="55"/>
      <c r="F149" s="56"/>
      <c r="G149" s="60"/>
      <c r="H149" s="17"/>
      <c r="I149" s="86"/>
      <c r="J149" s="86"/>
      <c r="K149" s="17"/>
    </row>
    <row r="150" spans="1:11" ht="14.1" customHeight="1" thickBot="1">
      <c r="A150" s="29"/>
      <c r="B150" s="26"/>
      <c r="C150" s="38"/>
      <c r="D150" s="55"/>
      <c r="E150" s="55"/>
      <c r="F150" s="56"/>
      <c r="G150" s="61"/>
      <c r="H150" s="17"/>
      <c r="I150" s="86"/>
      <c r="J150" s="86"/>
      <c r="K150" s="17"/>
    </row>
    <row r="151" spans="1:11" ht="32.1" customHeight="1" thickBot="1">
      <c r="A151" s="126" t="s">
        <v>401</v>
      </c>
      <c r="B151" s="127"/>
      <c r="C151" s="7"/>
      <c r="D151" s="8"/>
      <c r="E151" s="8"/>
      <c r="F151" s="8"/>
      <c r="G151" s="5">
        <f>SUM(G135:G150)</f>
        <v>0</v>
      </c>
      <c r="H151" s="17"/>
      <c r="I151" s="86"/>
      <c r="J151" s="86"/>
      <c r="K151" s="17"/>
    </row>
    <row r="152" spans="1:11" ht="26.1" customHeight="1">
      <c r="A152" s="25" t="s">
        <v>402</v>
      </c>
      <c r="B152" s="26" t="s">
        <v>68</v>
      </c>
      <c r="C152" s="38"/>
      <c r="D152" s="55"/>
      <c r="E152" s="55"/>
      <c r="F152" s="56"/>
      <c r="G152" s="59"/>
      <c r="H152" s="17"/>
      <c r="I152" s="86"/>
      <c r="J152" s="86"/>
      <c r="K152" s="17"/>
    </row>
    <row r="153" spans="1:11" ht="21.95" customHeight="1">
      <c r="A153" s="95" t="s">
        <v>403</v>
      </c>
      <c r="B153" s="98" t="s">
        <v>404</v>
      </c>
      <c r="C153" s="38" t="s">
        <v>988</v>
      </c>
      <c r="D153" s="55">
        <v>1</v>
      </c>
      <c r="E153" s="55"/>
      <c r="F153" s="56"/>
      <c r="G153" s="99"/>
      <c r="H153" s="17"/>
      <c r="I153" s="96"/>
      <c r="J153" s="86"/>
      <c r="K153" s="17"/>
    </row>
    <row r="154" spans="1:11" ht="42.75" customHeight="1">
      <c r="A154" s="27" t="s">
        <v>17</v>
      </c>
      <c r="B154" s="28" t="s">
        <v>405</v>
      </c>
      <c r="C154" s="38"/>
      <c r="D154" s="55"/>
      <c r="E154" s="55"/>
      <c r="F154" s="56"/>
      <c r="G154" s="60"/>
      <c r="H154" s="17"/>
      <c r="I154" s="86"/>
      <c r="J154" s="86"/>
      <c r="K154" s="17"/>
    </row>
    <row r="155" spans="1:11" ht="14.1" customHeight="1">
      <c r="A155" s="29"/>
      <c r="B155" s="26"/>
      <c r="C155" s="38"/>
      <c r="D155" s="55"/>
      <c r="E155" s="55"/>
      <c r="F155" s="56"/>
      <c r="G155" s="57"/>
      <c r="H155" s="17"/>
      <c r="I155" s="86"/>
      <c r="J155" s="86"/>
      <c r="K155" s="17"/>
    </row>
    <row r="156" spans="1:11" ht="21.95" customHeight="1">
      <c r="A156" s="25" t="s">
        <v>406</v>
      </c>
      <c r="B156" s="26" t="s">
        <v>407</v>
      </c>
      <c r="C156" s="38" t="s">
        <v>984</v>
      </c>
      <c r="D156" s="55">
        <v>736.09</v>
      </c>
      <c r="E156" s="55"/>
      <c r="F156" s="56"/>
      <c r="G156" s="60"/>
      <c r="H156" s="17"/>
      <c r="I156" s="86"/>
      <c r="J156" s="86"/>
      <c r="K156" s="17"/>
    </row>
    <row r="157" spans="1:11" ht="28.5" customHeight="1">
      <c r="A157" s="27" t="s">
        <v>17</v>
      </c>
      <c r="B157" s="28" t="s">
        <v>408</v>
      </c>
      <c r="C157" s="38"/>
      <c r="D157" s="55"/>
      <c r="E157" s="55"/>
      <c r="F157" s="56"/>
      <c r="G157" s="60"/>
      <c r="H157" s="17"/>
      <c r="I157" s="86"/>
      <c r="J157" s="86"/>
      <c r="K157" s="17"/>
    </row>
    <row r="158" spans="1:11" ht="14.25" customHeight="1">
      <c r="A158" s="27"/>
      <c r="B158" s="30" t="s">
        <v>409</v>
      </c>
      <c r="C158" s="38"/>
      <c r="D158" s="55"/>
      <c r="E158" s="55"/>
      <c r="F158" s="56"/>
      <c r="G158" s="60"/>
      <c r="H158" s="17"/>
      <c r="I158" s="86"/>
      <c r="J158" s="86"/>
      <c r="K158" s="17"/>
    </row>
    <row r="159" spans="1:11" ht="14.25" customHeight="1">
      <c r="A159" s="27"/>
      <c r="B159" s="30" t="s">
        <v>410</v>
      </c>
      <c r="C159" s="38"/>
      <c r="D159" s="55"/>
      <c r="E159" s="55"/>
      <c r="F159" s="56"/>
      <c r="G159" s="60"/>
      <c r="H159" s="17"/>
      <c r="I159" s="86"/>
      <c r="J159" s="86"/>
      <c r="K159" s="17"/>
    </row>
    <row r="160" spans="1:11" ht="14.25" customHeight="1">
      <c r="A160" s="27"/>
      <c r="B160" s="30" t="s">
        <v>411</v>
      </c>
      <c r="C160" s="38"/>
      <c r="D160" s="55"/>
      <c r="E160" s="55"/>
      <c r="F160" s="56"/>
      <c r="G160" s="60"/>
      <c r="H160" s="17"/>
      <c r="I160" s="86"/>
      <c r="J160" s="86"/>
      <c r="K160" s="17"/>
    </row>
    <row r="161" spans="1:11" ht="14.1" customHeight="1">
      <c r="A161" s="29"/>
      <c r="B161" s="26"/>
      <c r="C161" s="38"/>
      <c r="D161" s="55"/>
      <c r="E161" s="55"/>
      <c r="F161" s="56"/>
      <c r="G161" s="57"/>
      <c r="H161" s="17"/>
      <c r="I161" s="86"/>
      <c r="J161" s="86"/>
      <c r="K161" s="17"/>
    </row>
    <row r="162" spans="1:11" ht="21.95" customHeight="1">
      <c r="A162" s="95" t="s">
        <v>412</v>
      </c>
      <c r="B162" s="98" t="s">
        <v>413</v>
      </c>
      <c r="C162" s="38" t="s">
        <v>987</v>
      </c>
      <c r="D162" s="55">
        <v>85.35</v>
      </c>
      <c r="E162" s="55"/>
      <c r="F162" s="56"/>
      <c r="G162" s="99"/>
      <c r="H162" s="17"/>
      <c r="I162" s="96"/>
      <c r="J162" s="86"/>
      <c r="K162" s="17"/>
    </row>
    <row r="163" spans="1:11" ht="42.75" customHeight="1">
      <c r="A163" s="27" t="s">
        <v>17</v>
      </c>
      <c r="B163" s="28" t="s">
        <v>414</v>
      </c>
      <c r="C163" s="38"/>
      <c r="D163" s="55"/>
      <c r="E163" s="55"/>
      <c r="F163" s="56"/>
      <c r="G163" s="60"/>
      <c r="H163" s="17"/>
      <c r="I163" s="86"/>
      <c r="J163" s="86"/>
      <c r="K163" s="17"/>
    </row>
    <row r="164" spans="1:11" ht="14.25" customHeight="1">
      <c r="A164" s="27"/>
      <c r="B164" s="30" t="s">
        <v>415</v>
      </c>
      <c r="C164" s="38"/>
      <c r="D164" s="55"/>
      <c r="E164" s="55"/>
      <c r="F164" s="56"/>
      <c r="G164" s="60"/>
      <c r="H164" s="17"/>
      <c r="I164" s="86"/>
      <c r="J164" s="86"/>
      <c r="K164" s="17"/>
    </row>
    <row r="165" spans="1:11" ht="14.25" customHeight="1">
      <c r="A165" s="27"/>
      <c r="B165" s="30" t="s">
        <v>416</v>
      </c>
      <c r="C165" s="38"/>
      <c r="D165" s="55"/>
      <c r="E165" s="55"/>
      <c r="F165" s="56"/>
      <c r="G165" s="60"/>
      <c r="H165" s="17"/>
      <c r="I165" s="86"/>
      <c r="J165" s="86"/>
      <c r="K165" s="17"/>
    </row>
    <row r="166" spans="1:11" ht="14.25" customHeight="1">
      <c r="A166" s="27"/>
      <c r="B166" s="30" t="s">
        <v>417</v>
      </c>
      <c r="C166" s="38"/>
      <c r="D166" s="55"/>
      <c r="E166" s="55"/>
      <c r="F166" s="56"/>
      <c r="G166" s="60"/>
      <c r="H166" s="17"/>
      <c r="I166" s="86"/>
      <c r="J166" s="86"/>
      <c r="K166" s="17"/>
    </row>
    <row r="167" spans="1:11" ht="14.25" customHeight="1">
      <c r="A167" s="27"/>
      <c r="B167" s="30" t="s">
        <v>418</v>
      </c>
      <c r="C167" s="38"/>
      <c r="D167" s="55"/>
      <c r="E167" s="55"/>
      <c r="F167" s="56"/>
      <c r="G167" s="60"/>
      <c r="H167" s="17"/>
      <c r="I167" s="86"/>
      <c r="J167" s="86"/>
      <c r="K167" s="17"/>
    </row>
    <row r="168" spans="1:11" ht="14.1" customHeight="1">
      <c r="A168" s="29"/>
      <c r="B168" s="26"/>
      <c r="C168" s="38"/>
      <c r="D168" s="55"/>
      <c r="E168" s="55"/>
      <c r="F168" s="56"/>
      <c r="G168" s="57"/>
      <c r="H168" s="17"/>
      <c r="I168" s="86"/>
      <c r="J168" s="86"/>
      <c r="K168" s="17"/>
    </row>
    <row r="169" spans="1:11" ht="21.95" customHeight="1">
      <c r="A169" s="95" t="s">
        <v>419</v>
      </c>
      <c r="B169" s="98" t="s">
        <v>265</v>
      </c>
      <c r="C169" s="38" t="s">
        <v>987</v>
      </c>
      <c r="D169" s="55">
        <v>54.69</v>
      </c>
      <c r="E169" s="55"/>
      <c r="F169" s="56"/>
      <c r="G169" s="99"/>
      <c r="H169" s="17"/>
      <c r="I169" s="96"/>
      <c r="J169" s="86"/>
      <c r="K169" s="17"/>
    </row>
    <row r="170" spans="1:11" ht="14.25" customHeight="1">
      <c r="A170" s="27" t="s">
        <v>17</v>
      </c>
      <c r="B170" s="28" t="s">
        <v>420</v>
      </c>
      <c r="C170" s="38"/>
      <c r="D170" s="55"/>
      <c r="E170" s="55"/>
      <c r="F170" s="56"/>
      <c r="G170" s="60"/>
      <c r="H170" s="17"/>
      <c r="I170" s="86"/>
      <c r="J170" s="86"/>
      <c r="K170" s="17"/>
    </row>
    <row r="171" spans="1:11" ht="14.25" customHeight="1">
      <c r="A171" s="27"/>
      <c r="B171" s="30" t="s">
        <v>421</v>
      </c>
      <c r="C171" s="38"/>
      <c r="D171" s="55"/>
      <c r="E171" s="55"/>
      <c r="F171" s="56"/>
      <c r="G171" s="60"/>
      <c r="H171" s="17"/>
      <c r="I171" s="86"/>
      <c r="J171" s="86"/>
      <c r="K171" s="17"/>
    </row>
    <row r="172" spans="1:11" ht="28.5" customHeight="1">
      <c r="A172" s="27"/>
      <c r="B172" s="30" t="s">
        <v>422</v>
      </c>
      <c r="C172" s="38"/>
      <c r="D172" s="55"/>
      <c r="E172" s="55"/>
      <c r="F172" s="56"/>
      <c r="G172" s="60"/>
      <c r="H172" s="17"/>
      <c r="I172" s="86"/>
      <c r="J172" s="86"/>
      <c r="K172" s="17"/>
    </row>
    <row r="173" spans="1:11" ht="14.1" customHeight="1">
      <c r="A173" s="29"/>
      <c r="B173" s="26"/>
      <c r="C173" s="38"/>
      <c r="D173" s="55"/>
      <c r="E173" s="55"/>
      <c r="F173" s="56"/>
      <c r="G173" s="57"/>
      <c r="H173" s="17"/>
      <c r="I173" s="86"/>
      <c r="J173" s="86"/>
      <c r="K173" s="17"/>
    </row>
    <row r="174" spans="1:11" ht="21.95" customHeight="1">
      <c r="A174" s="25" t="s">
        <v>423</v>
      </c>
      <c r="B174" s="26" t="s">
        <v>424</v>
      </c>
      <c r="C174" s="38" t="s">
        <v>983</v>
      </c>
      <c r="D174" s="55">
        <v>1</v>
      </c>
      <c r="E174" s="55"/>
      <c r="F174" s="56"/>
      <c r="G174" s="60"/>
      <c r="H174" s="17"/>
      <c r="I174" s="86"/>
      <c r="J174" s="86"/>
      <c r="K174" s="17"/>
    </row>
    <row r="175" spans="1:11" ht="21.95" customHeight="1">
      <c r="A175" s="25" t="s">
        <v>425</v>
      </c>
      <c r="B175" s="26" t="s">
        <v>426</v>
      </c>
      <c r="C175" s="38" t="s">
        <v>988</v>
      </c>
      <c r="D175" s="55">
        <v>1</v>
      </c>
      <c r="E175" s="55"/>
      <c r="F175" s="56"/>
      <c r="G175" s="60"/>
      <c r="H175" s="17"/>
      <c r="I175" s="86"/>
      <c r="J175" s="86"/>
      <c r="K175" s="17"/>
    </row>
    <row r="176" spans="1:11" ht="28.5" customHeight="1">
      <c r="A176" s="27" t="s">
        <v>17</v>
      </c>
      <c r="B176" s="28" t="s">
        <v>427</v>
      </c>
      <c r="C176" s="38"/>
      <c r="D176" s="55"/>
      <c r="E176" s="55"/>
      <c r="F176" s="56"/>
      <c r="G176" s="60"/>
      <c r="H176" s="17"/>
      <c r="I176" s="86"/>
      <c r="J176" s="86"/>
      <c r="K176" s="17"/>
    </row>
    <row r="177" spans="1:11" ht="14.1" customHeight="1">
      <c r="A177" s="29"/>
      <c r="B177" s="26"/>
      <c r="C177" s="38"/>
      <c r="D177" s="55"/>
      <c r="E177" s="55"/>
      <c r="F177" s="56"/>
      <c r="G177" s="57"/>
      <c r="H177" s="17"/>
      <c r="I177" s="86"/>
      <c r="J177" s="86"/>
      <c r="K177" s="17"/>
    </row>
    <row r="178" spans="1:11" ht="21.95" customHeight="1">
      <c r="A178" s="25" t="s">
        <v>428</v>
      </c>
      <c r="B178" s="26" t="s">
        <v>429</v>
      </c>
      <c r="C178" s="38" t="s">
        <v>988</v>
      </c>
      <c r="D178" s="55">
        <v>1</v>
      </c>
      <c r="E178" s="55"/>
      <c r="F178" s="56"/>
      <c r="G178" s="60"/>
      <c r="H178" s="17"/>
      <c r="I178" s="86"/>
      <c r="J178" s="86"/>
      <c r="K178" s="17"/>
    </row>
    <row r="179" spans="1:11" ht="28.5" customHeight="1">
      <c r="A179" s="27" t="s">
        <v>17</v>
      </c>
      <c r="B179" s="28" t="s">
        <v>430</v>
      </c>
      <c r="C179" s="38"/>
      <c r="D179" s="55"/>
      <c r="E179" s="55"/>
      <c r="F179" s="56"/>
      <c r="G179" s="60"/>
      <c r="H179" s="17"/>
      <c r="I179" s="86"/>
      <c r="J179" s="86"/>
      <c r="K179" s="17"/>
    </row>
    <row r="180" spans="1:11" ht="14.1" customHeight="1">
      <c r="A180" s="29"/>
      <c r="B180" s="26"/>
      <c r="C180" s="38"/>
      <c r="D180" s="55"/>
      <c r="E180" s="55"/>
      <c r="F180" s="56"/>
      <c r="G180" s="57"/>
      <c r="H180" s="17"/>
      <c r="I180" s="86"/>
      <c r="J180" s="86"/>
      <c r="K180" s="17"/>
    </row>
    <row r="181" spans="1:11" ht="21.95" customHeight="1">
      <c r="A181" s="25" t="s">
        <v>431</v>
      </c>
      <c r="B181" s="26" t="s">
        <v>432</v>
      </c>
      <c r="C181" s="38" t="s">
        <v>983</v>
      </c>
      <c r="D181" s="55">
        <v>2</v>
      </c>
      <c r="E181" s="55"/>
      <c r="F181" s="56"/>
      <c r="G181" s="60"/>
      <c r="H181" s="17"/>
      <c r="I181" s="86"/>
      <c r="J181" s="86"/>
      <c r="K181" s="17"/>
    </row>
    <row r="182" spans="1:11" ht="14.25" customHeight="1">
      <c r="A182" s="27" t="s">
        <v>17</v>
      </c>
      <c r="B182" s="28" t="s">
        <v>433</v>
      </c>
      <c r="C182" s="38"/>
      <c r="D182" s="55"/>
      <c r="E182" s="55"/>
      <c r="F182" s="56"/>
      <c r="G182" s="60"/>
      <c r="H182" s="17"/>
      <c r="I182" s="86"/>
      <c r="J182" s="86"/>
      <c r="K182" s="17"/>
    </row>
    <row r="183" spans="1:11" ht="14.25" customHeight="1">
      <c r="A183" s="27"/>
      <c r="B183" s="30" t="s">
        <v>434</v>
      </c>
      <c r="C183" s="38"/>
      <c r="D183" s="55"/>
      <c r="E183" s="55"/>
      <c r="F183" s="56"/>
      <c r="G183" s="60"/>
      <c r="H183" s="17"/>
      <c r="I183" s="86"/>
      <c r="J183" s="86"/>
      <c r="K183" s="17"/>
    </row>
    <row r="184" spans="1:11" ht="14.25" customHeight="1">
      <c r="A184" s="27"/>
      <c r="B184" s="30" t="s">
        <v>435</v>
      </c>
      <c r="C184" s="38"/>
      <c r="D184" s="55"/>
      <c r="E184" s="55"/>
      <c r="F184" s="56"/>
      <c r="G184" s="60"/>
      <c r="H184" s="17"/>
      <c r="I184" s="86"/>
      <c r="J184" s="86"/>
      <c r="K184" s="17"/>
    </row>
    <row r="185" spans="1:11" ht="14.1" customHeight="1">
      <c r="A185" s="29"/>
      <c r="B185" s="26"/>
      <c r="C185" s="38"/>
      <c r="D185" s="55"/>
      <c r="E185" s="55"/>
      <c r="F185" s="56"/>
      <c r="G185" s="57"/>
      <c r="H185" s="17"/>
      <c r="I185" s="86"/>
      <c r="J185" s="86"/>
      <c r="K185" s="17"/>
    </row>
    <row r="186" spans="1:11" ht="21.95" customHeight="1" thickBot="1">
      <c r="A186" s="25" t="s">
        <v>436</v>
      </c>
      <c r="B186" s="26" t="s">
        <v>70</v>
      </c>
      <c r="C186" s="38" t="s">
        <v>989</v>
      </c>
      <c r="D186" s="55"/>
      <c r="E186" s="55"/>
      <c r="F186" s="56"/>
      <c r="G186" s="58"/>
      <c r="H186" s="17"/>
      <c r="I186" s="86"/>
      <c r="J186" s="86"/>
      <c r="K186" s="17"/>
    </row>
    <row r="187" spans="1:11" ht="32.1" customHeight="1" thickBot="1">
      <c r="A187" s="126" t="s">
        <v>71</v>
      </c>
      <c r="B187" s="127"/>
      <c r="C187" s="7"/>
      <c r="D187" s="8"/>
      <c r="E187" s="8"/>
      <c r="F187" s="8"/>
      <c r="G187" s="5">
        <f>SUM(G152:G186)</f>
        <v>0</v>
      </c>
      <c r="H187" s="17"/>
      <c r="I187" s="86"/>
      <c r="J187" s="86"/>
      <c r="K187" s="17"/>
    </row>
    <row r="188" spans="1:11" ht="13.5" thickBot="1">
      <c r="A188" s="9"/>
      <c r="B188" s="10"/>
      <c r="C188" s="71"/>
      <c r="D188" s="72"/>
      <c r="E188" s="72"/>
      <c r="F188" s="72"/>
      <c r="G188" s="73"/>
      <c r="H188" s="17"/>
      <c r="I188" s="86"/>
      <c r="J188" s="86"/>
      <c r="K188" s="17"/>
    </row>
    <row r="189" spans="1:11" ht="27.95" customHeight="1" thickBot="1">
      <c r="A189" s="128" t="s">
        <v>437</v>
      </c>
      <c r="B189" s="129"/>
      <c r="C189" s="129"/>
      <c r="D189" s="129"/>
      <c r="E189" s="129"/>
      <c r="F189" s="129"/>
      <c r="G189" s="13">
        <f>SUM(G51+G94+G108+G134+G151+G187)</f>
        <v>0</v>
      </c>
      <c r="H189" s="17"/>
      <c r="I189" s="86"/>
      <c r="J189" s="86"/>
      <c r="K189" s="17"/>
    </row>
    <row r="190" spans="1:11" ht="27.95" customHeight="1" thickBot="1">
      <c r="A190" s="130" t="s">
        <v>73</v>
      </c>
      <c r="B190" s="129"/>
      <c r="C190" s="129"/>
      <c r="D190" s="129"/>
      <c r="E190" s="129"/>
      <c r="F190" s="129"/>
      <c r="G190" s="14">
        <f>G189*0.2</f>
        <v>0</v>
      </c>
      <c r="H190" s="17"/>
      <c r="I190" s="86"/>
      <c r="J190" s="86"/>
      <c r="K190" s="17"/>
    </row>
    <row r="191" spans="1:11" ht="27.95" customHeight="1" thickBot="1">
      <c r="A191" s="124" t="s">
        <v>438</v>
      </c>
      <c r="B191" s="125"/>
      <c r="C191" s="125"/>
      <c r="D191" s="125"/>
      <c r="E191" s="125"/>
      <c r="F191" s="125"/>
      <c r="G191" s="15">
        <f>SUM(G189:G190)</f>
        <v>0</v>
      </c>
      <c r="H191" s="17"/>
      <c r="I191" s="87"/>
      <c r="J191" s="87"/>
      <c r="K191" s="17"/>
    </row>
    <row r="192" spans="1:11">
      <c r="A192" s="17"/>
      <c r="B192" s="17"/>
      <c r="C192" s="18"/>
      <c r="D192" s="17"/>
      <c r="E192" s="17"/>
      <c r="F192" s="17"/>
      <c r="G192" s="17"/>
      <c r="H192" s="17"/>
      <c r="I192" s="17"/>
      <c r="J192" s="17"/>
      <c r="K192" s="17"/>
    </row>
    <row r="193" spans="1:11">
      <c r="A193" s="17"/>
      <c r="B193" s="19" t="s">
        <v>107</v>
      </c>
      <c r="C193" s="18"/>
      <c r="D193" s="17"/>
      <c r="E193" s="17"/>
      <c r="F193" s="17"/>
      <c r="G193" s="17"/>
      <c r="H193" s="17"/>
      <c r="I193" s="17"/>
      <c r="J193" s="17"/>
      <c r="K193" s="17"/>
    </row>
    <row r="194" spans="1:11">
      <c r="A194" s="17"/>
      <c r="B194" s="17"/>
      <c r="C194" s="18"/>
      <c r="D194" s="17"/>
      <c r="E194" s="17"/>
      <c r="F194" s="17"/>
      <c r="G194" s="17"/>
      <c r="H194" s="17"/>
      <c r="I194" s="17"/>
      <c r="J194" s="17"/>
      <c r="K194" s="17"/>
    </row>
    <row r="195" spans="1:11">
      <c r="A195" s="17"/>
      <c r="B195" s="17"/>
      <c r="C195" s="18"/>
      <c r="D195" s="17"/>
      <c r="E195" s="17"/>
      <c r="F195" s="17"/>
      <c r="G195" s="17"/>
      <c r="H195" s="17"/>
      <c r="I195" s="17"/>
      <c r="J195" s="17"/>
      <c r="K195" s="17"/>
    </row>
    <row r="196" spans="1:11">
      <c r="A196" s="17"/>
      <c r="B196" s="17"/>
      <c r="C196" s="18"/>
      <c r="D196" s="17"/>
      <c r="E196" s="17"/>
      <c r="F196" s="17"/>
      <c r="G196" s="17"/>
      <c r="H196" s="17"/>
      <c r="I196" s="17"/>
      <c r="J196" s="17"/>
      <c r="K196" s="17"/>
    </row>
  </sheetData>
  <mergeCells count="18">
    <mergeCell ref="A1:G1"/>
    <mergeCell ref="A2:G2"/>
    <mergeCell ref="A3:G3"/>
    <mergeCell ref="A4:G4"/>
    <mergeCell ref="C6:D6"/>
    <mergeCell ref="F6:G6"/>
    <mergeCell ref="A191:F191"/>
    <mergeCell ref="A12:B12"/>
    <mergeCell ref="A51:B51"/>
    <mergeCell ref="A68:B68"/>
    <mergeCell ref="A78:B78"/>
    <mergeCell ref="A94:B94"/>
    <mergeCell ref="A108:B108"/>
    <mergeCell ref="A134:B134"/>
    <mergeCell ref="A151:B151"/>
    <mergeCell ref="A187:B187"/>
    <mergeCell ref="A189:F189"/>
    <mergeCell ref="A190:F190"/>
  </mergeCells>
  <printOptions horizontalCentered="1"/>
  <pageMargins left="0.23622047244094485" right="0.23622047244094485" top="0.74803149606299213" bottom="0.74803149606299213" header="0.31496062992125989" footer="0.31496062992125989"/>
  <pageSetup paperSize="9" scale="5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6"/>
  <sheetViews>
    <sheetView view="pageBreakPreview" zoomScaleNormal="85" zoomScaleSheetLayoutView="100" workbookViewId="0">
      <selection sqref="A1:G3"/>
    </sheetView>
  </sheetViews>
  <sheetFormatPr baseColWidth="10" defaultColWidth="11.375" defaultRowHeight="12.75"/>
  <cols>
    <col min="1" max="1" width="12.75" style="6" customWidth="1"/>
    <col min="2" max="2" width="60.75" style="6" customWidth="1"/>
    <col min="3" max="3" width="6.25" style="16" customWidth="1"/>
    <col min="4" max="5" width="11.375" style="6"/>
    <col min="6" max="6" width="12.375" style="6" bestFit="1" customWidth="1"/>
    <col min="7" max="7" width="22.75" style="6" customWidth="1"/>
    <col min="8" max="16384" width="11.375" style="6"/>
  </cols>
  <sheetData>
    <row r="1" spans="1:11" ht="23.25">
      <c r="A1" s="131" t="s">
        <v>0</v>
      </c>
      <c r="B1" s="132"/>
      <c r="C1" s="132"/>
      <c r="D1" s="132"/>
      <c r="E1" s="132"/>
      <c r="F1" s="132"/>
      <c r="G1" s="133"/>
      <c r="H1" s="17"/>
      <c r="I1" s="17"/>
      <c r="J1" s="17"/>
      <c r="K1" s="17"/>
    </row>
    <row r="2" spans="1:11" ht="18">
      <c r="A2" s="134" t="s">
        <v>982</v>
      </c>
      <c r="B2" s="135"/>
      <c r="C2" s="135"/>
      <c r="D2" s="135"/>
      <c r="E2" s="135"/>
      <c r="F2" s="135"/>
      <c r="G2" s="136"/>
      <c r="H2" s="17"/>
      <c r="I2" s="17"/>
      <c r="J2" s="17"/>
      <c r="K2" s="17"/>
    </row>
    <row r="3" spans="1:11" ht="18.75" thickBot="1">
      <c r="A3" s="137" t="s">
        <v>1091</v>
      </c>
      <c r="B3" s="138"/>
      <c r="C3" s="138"/>
      <c r="D3" s="138"/>
      <c r="E3" s="138"/>
      <c r="F3" s="138"/>
      <c r="G3" s="139"/>
      <c r="H3" s="17"/>
      <c r="I3" s="17"/>
      <c r="J3" s="17"/>
      <c r="K3" s="17"/>
    </row>
    <row r="4" spans="1:11" ht="18.75" thickBot="1">
      <c r="A4" s="140" t="s">
        <v>439</v>
      </c>
      <c r="B4" s="141"/>
      <c r="C4" s="141"/>
      <c r="D4" s="141"/>
      <c r="E4" s="141"/>
      <c r="F4" s="141"/>
      <c r="G4" s="142"/>
      <c r="H4" s="17"/>
      <c r="I4" s="17"/>
      <c r="J4" s="17"/>
      <c r="K4" s="17"/>
    </row>
    <row r="5" spans="1:11">
      <c r="A5" s="17"/>
      <c r="B5" s="17"/>
      <c r="C5" s="18"/>
      <c r="D5" s="17"/>
      <c r="E5" s="17"/>
      <c r="F5" s="17"/>
      <c r="G5" s="17"/>
      <c r="H5" s="17"/>
      <c r="I5" s="17"/>
      <c r="J5" s="17"/>
      <c r="K5" s="17"/>
    </row>
    <row r="6" spans="1:11" ht="13.5" thickBot="1">
      <c r="A6" s="17"/>
      <c r="B6" s="17"/>
      <c r="C6" s="143" t="s">
        <v>2</v>
      </c>
      <c r="D6" s="144"/>
      <c r="E6" s="82"/>
      <c r="F6" s="145"/>
      <c r="G6" s="146"/>
      <c r="H6" s="17"/>
      <c r="I6" s="17"/>
      <c r="J6" s="17"/>
      <c r="K6" s="17"/>
    </row>
    <row r="7" spans="1:11" ht="36.950000000000003" customHeight="1" thickBot="1">
      <c r="A7" s="1" t="s">
        <v>3</v>
      </c>
      <c r="B7" s="2" t="s">
        <v>4</v>
      </c>
      <c r="C7" s="3" t="s">
        <v>5</v>
      </c>
      <c r="D7" s="2" t="s">
        <v>6</v>
      </c>
      <c r="E7" s="83" t="s">
        <v>1062</v>
      </c>
      <c r="F7" s="2" t="s">
        <v>7</v>
      </c>
      <c r="G7" s="4" t="s">
        <v>8</v>
      </c>
      <c r="H7" s="17"/>
      <c r="I7" s="88" t="s">
        <v>1073</v>
      </c>
      <c r="J7" s="89" t="s">
        <v>1074</v>
      </c>
      <c r="K7" s="17"/>
    </row>
    <row r="8" spans="1:11" ht="45" customHeight="1">
      <c r="A8" s="25" t="s">
        <v>440</v>
      </c>
      <c r="B8" s="31" t="s">
        <v>441</v>
      </c>
      <c r="C8" s="37"/>
      <c r="D8" s="52"/>
      <c r="E8" s="52"/>
      <c r="F8" s="53"/>
      <c r="G8" s="54"/>
      <c r="H8" s="17"/>
      <c r="I8" s="86"/>
      <c r="J8" s="86"/>
      <c r="K8" s="17"/>
    </row>
    <row r="9" spans="1:11" ht="36.950000000000003" customHeight="1">
      <c r="A9" s="25" t="s">
        <v>442</v>
      </c>
      <c r="B9" s="26" t="s">
        <v>991</v>
      </c>
      <c r="C9" s="38"/>
      <c r="D9" s="55"/>
      <c r="E9" s="55"/>
      <c r="F9" s="56"/>
      <c r="G9" s="57"/>
      <c r="H9" s="17"/>
      <c r="I9" s="86"/>
      <c r="J9" s="86"/>
      <c r="K9" s="17"/>
    </row>
    <row r="10" spans="1:11" ht="63.75">
      <c r="A10" s="25"/>
      <c r="B10" s="70" t="s">
        <v>992</v>
      </c>
      <c r="C10" s="35"/>
      <c r="D10" s="45"/>
      <c r="E10" s="45"/>
      <c r="F10" s="49"/>
      <c r="G10" s="50"/>
      <c r="H10" s="17"/>
      <c r="I10" s="86"/>
      <c r="J10" s="86"/>
      <c r="K10" s="17"/>
    </row>
    <row r="11" spans="1:11" ht="26.1" customHeight="1" thickBot="1">
      <c r="A11" s="25" t="s">
        <v>443</v>
      </c>
      <c r="B11" s="26" t="s">
        <v>113</v>
      </c>
      <c r="C11" s="38"/>
      <c r="D11" s="55"/>
      <c r="E11" s="55"/>
      <c r="F11" s="56"/>
      <c r="G11" s="58"/>
      <c r="H11" s="17"/>
      <c r="I11" s="86"/>
      <c r="J11" s="86"/>
      <c r="K11" s="17"/>
    </row>
    <row r="12" spans="1:11" ht="32.1" customHeight="1" thickBot="1">
      <c r="A12" s="126" t="s">
        <v>114</v>
      </c>
      <c r="B12" s="127"/>
      <c r="C12" s="7"/>
      <c r="D12" s="8"/>
      <c r="E12" s="8"/>
      <c r="F12" s="8"/>
      <c r="G12" s="5">
        <f>SUM(G11:G11)</f>
        <v>0</v>
      </c>
      <c r="H12" s="17"/>
      <c r="I12" s="86"/>
      <c r="J12" s="86"/>
      <c r="K12" s="17"/>
    </row>
    <row r="13" spans="1:11" ht="26.1" customHeight="1">
      <c r="A13" s="25" t="s">
        <v>444</v>
      </c>
      <c r="B13" s="26" t="s">
        <v>445</v>
      </c>
      <c r="C13" s="38"/>
      <c r="D13" s="55"/>
      <c r="E13" s="55"/>
      <c r="F13" s="56"/>
      <c r="G13" s="59"/>
      <c r="H13" s="17"/>
      <c r="I13" s="86"/>
      <c r="J13" s="86"/>
      <c r="K13" s="17"/>
    </row>
    <row r="14" spans="1:11" ht="21.95" customHeight="1">
      <c r="A14" s="25" t="s">
        <v>446</v>
      </c>
      <c r="B14" s="26" t="s">
        <v>447</v>
      </c>
      <c r="C14" s="38" t="s">
        <v>993</v>
      </c>
      <c r="D14" s="55"/>
      <c r="E14" s="55"/>
      <c r="F14" s="56"/>
      <c r="G14" s="60"/>
      <c r="H14" s="17"/>
      <c r="I14" s="86"/>
      <c r="J14" s="86"/>
      <c r="K14" s="17"/>
    </row>
    <row r="15" spans="1:11" ht="21.95" customHeight="1">
      <c r="A15" s="25" t="s">
        <v>448</v>
      </c>
      <c r="B15" s="26" t="s">
        <v>449</v>
      </c>
      <c r="C15" s="38" t="s">
        <v>993</v>
      </c>
      <c r="D15" s="55"/>
      <c r="E15" s="55"/>
      <c r="F15" s="56"/>
      <c r="G15" s="60"/>
      <c r="H15" s="17"/>
      <c r="I15" s="86"/>
      <c r="J15" s="86"/>
      <c r="K15" s="17"/>
    </row>
    <row r="16" spans="1:11" ht="21.95" customHeight="1">
      <c r="A16" s="25" t="s">
        <v>450</v>
      </c>
      <c r="B16" s="26" t="s">
        <v>451</v>
      </c>
      <c r="C16" s="38" t="s">
        <v>993</v>
      </c>
      <c r="D16" s="55"/>
      <c r="E16" s="55"/>
      <c r="F16" s="56"/>
      <c r="G16" s="60"/>
      <c r="H16" s="17"/>
      <c r="I16" s="86"/>
      <c r="J16" s="86"/>
      <c r="K16" s="17"/>
    </row>
    <row r="17" spans="1:11" ht="21.95" customHeight="1" thickBot="1">
      <c r="A17" s="25" t="s">
        <v>452</v>
      </c>
      <c r="B17" s="26" t="s">
        <v>453</v>
      </c>
      <c r="C17" s="38" t="s">
        <v>993</v>
      </c>
      <c r="D17" s="55"/>
      <c r="E17" s="55"/>
      <c r="F17" s="56"/>
      <c r="G17" s="58"/>
      <c r="H17" s="17"/>
      <c r="I17" s="86"/>
      <c r="J17" s="86"/>
      <c r="K17" s="17"/>
    </row>
    <row r="18" spans="1:11" ht="32.1" customHeight="1" thickBot="1">
      <c r="A18" s="126" t="s">
        <v>454</v>
      </c>
      <c r="B18" s="127"/>
      <c r="C18" s="7"/>
      <c r="D18" s="8"/>
      <c r="E18" s="8"/>
      <c r="F18" s="8"/>
      <c r="G18" s="5">
        <f>SUM(G13:G17)</f>
        <v>0</v>
      </c>
      <c r="H18" s="17"/>
      <c r="I18" s="86"/>
      <c r="J18" s="86"/>
      <c r="K18" s="17"/>
    </row>
    <row r="19" spans="1:11" ht="26.1" customHeight="1">
      <c r="A19" s="25" t="s">
        <v>455</v>
      </c>
      <c r="B19" s="26" t="s">
        <v>456</v>
      </c>
      <c r="C19" s="38"/>
      <c r="D19" s="55"/>
      <c r="E19" s="55"/>
      <c r="F19" s="56"/>
      <c r="G19" s="59"/>
      <c r="H19" s="17"/>
      <c r="I19" s="86"/>
      <c r="J19" s="86"/>
      <c r="K19" s="17"/>
    </row>
    <row r="20" spans="1:11" ht="21.95" customHeight="1">
      <c r="A20" s="25" t="s">
        <v>457</v>
      </c>
      <c r="B20" s="26" t="s">
        <v>458</v>
      </c>
      <c r="C20" s="38" t="s">
        <v>990</v>
      </c>
      <c r="D20" s="55"/>
      <c r="E20" s="55"/>
      <c r="F20" s="56"/>
      <c r="G20" s="60"/>
      <c r="H20" s="17"/>
      <c r="I20" s="86"/>
      <c r="J20" s="86"/>
      <c r="K20" s="17"/>
    </row>
    <row r="21" spans="1:11" ht="14.25" customHeight="1">
      <c r="A21" s="27" t="s">
        <v>17</v>
      </c>
      <c r="B21" s="28" t="s">
        <v>459</v>
      </c>
      <c r="C21" s="38"/>
      <c r="D21" s="55"/>
      <c r="E21" s="55"/>
      <c r="F21" s="56"/>
      <c r="G21" s="60"/>
      <c r="H21" s="17"/>
      <c r="I21" s="86"/>
      <c r="J21" s="86"/>
      <c r="K21" s="17"/>
    </row>
    <row r="22" spans="1:11" ht="14.1" customHeight="1">
      <c r="A22" s="29"/>
      <c r="B22" s="26"/>
      <c r="C22" s="38"/>
      <c r="D22" s="55"/>
      <c r="E22" s="55"/>
      <c r="F22" s="56"/>
      <c r="G22" s="57"/>
      <c r="H22" s="17"/>
      <c r="I22" s="86"/>
      <c r="J22" s="86"/>
      <c r="K22" s="17"/>
    </row>
    <row r="23" spans="1:11" ht="21.95" customHeight="1">
      <c r="A23" s="25" t="s">
        <v>460</v>
      </c>
      <c r="B23" s="26" t="s">
        <v>461</v>
      </c>
      <c r="C23" s="38" t="s">
        <v>990</v>
      </c>
      <c r="D23" s="55"/>
      <c r="E23" s="55"/>
      <c r="F23" s="56"/>
      <c r="G23" s="60"/>
      <c r="H23" s="17"/>
      <c r="I23" s="86"/>
      <c r="J23" s="86"/>
      <c r="K23" s="17"/>
    </row>
    <row r="24" spans="1:11" ht="28.5" customHeight="1">
      <c r="A24" s="27" t="s">
        <v>17</v>
      </c>
      <c r="B24" s="28" t="s">
        <v>462</v>
      </c>
      <c r="C24" s="38"/>
      <c r="D24" s="55"/>
      <c r="E24" s="55"/>
      <c r="F24" s="56"/>
      <c r="G24" s="60"/>
      <c r="H24" s="17"/>
      <c r="I24" s="86"/>
      <c r="J24" s="86"/>
      <c r="K24" s="17"/>
    </row>
    <row r="25" spans="1:11" ht="14.25" customHeight="1">
      <c r="A25" s="27"/>
      <c r="B25" s="30" t="s">
        <v>463</v>
      </c>
      <c r="C25" s="38"/>
      <c r="D25" s="55"/>
      <c r="E25" s="55"/>
      <c r="F25" s="56"/>
      <c r="G25" s="60"/>
      <c r="H25" s="17"/>
      <c r="I25" s="86"/>
      <c r="J25" s="86"/>
      <c r="K25" s="17"/>
    </row>
    <row r="26" spans="1:11" ht="14.25" customHeight="1">
      <c r="A26" s="27"/>
      <c r="B26" s="30" t="s">
        <v>464</v>
      </c>
      <c r="C26" s="38"/>
      <c r="D26" s="55"/>
      <c r="E26" s="55"/>
      <c r="F26" s="56"/>
      <c r="G26" s="60"/>
      <c r="H26" s="17"/>
      <c r="I26" s="86"/>
      <c r="J26" s="86"/>
      <c r="K26" s="17"/>
    </row>
    <row r="27" spans="1:11" ht="14.1" customHeight="1">
      <c r="A27" s="29"/>
      <c r="B27" s="26"/>
      <c r="C27" s="38"/>
      <c r="D27" s="55"/>
      <c r="E27" s="55"/>
      <c r="F27" s="56"/>
      <c r="G27" s="57"/>
      <c r="H27" s="17"/>
      <c r="I27" s="86"/>
      <c r="J27" s="86"/>
      <c r="K27" s="17"/>
    </row>
    <row r="28" spans="1:11" ht="21.95" customHeight="1">
      <c r="A28" s="25" t="s">
        <v>465</v>
      </c>
      <c r="B28" s="26" t="s">
        <v>466</v>
      </c>
      <c r="C28" s="38" t="s">
        <v>990</v>
      </c>
      <c r="D28" s="55"/>
      <c r="E28" s="55"/>
      <c r="F28" s="56"/>
      <c r="G28" s="60"/>
      <c r="H28" s="17"/>
      <c r="I28" s="86"/>
      <c r="J28" s="86"/>
      <c r="K28" s="17"/>
    </row>
    <row r="29" spans="1:11" ht="21.95" customHeight="1">
      <c r="A29" s="25" t="s">
        <v>467</v>
      </c>
      <c r="B29" s="26" t="s">
        <v>468</v>
      </c>
      <c r="C29" s="38" t="s">
        <v>990</v>
      </c>
      <c r="D29" s="55"/>
      <c r="E29" s="55"/>
      <c r="F29" s="56"/>
      <c r="G29" s="60"/>
      <c r="H29" s="17"/>
      <c r="I29" s="86"/>
      <c r="J29" s="86"/>
      <c r="K29" s="17"/>
    </row>
    <row r="30" spans="1:11" ht="28.5" customHeight="1">
      <c r="A30" s="27" t="s">
        <v>17</v>
      </c>
      <c r="B30" s="28" t="s">
        <v>469</v>
      </c>
      <c r="C30" s="38"/>
      <c r="D30" s="55"/>
      <c r="E30" s="55"/>
      <c r="F30" s="56"/>
      <c r="G30" s="60"/>
      <c r="H30" s="17"/>
      <c r="I30" s="86"/>
      <c r="J30" s="86"/>
      <c r="K30" s="17"/>
    </row>
    <row r="31" spans="1:11" ht="14.1" customHeight="1" thickBot="1">
      <c r="A31" s="29"/>
      <c r="B31" s="26"/>
      <c r="C31" s="38"/>
      <c r="D31" s="55"/>
      <c r="E31" s="55"/>
      <c r="F31" s="56"/>
      <c r="G31" s="61"/>
      <c r="H31" s="17"/>
      <c r="I31" s="86"/>
      <c r="J31" s="86"/>
      <c r="K31" s="17"/>
    </row>
    <row r="32" spans="1:11" ht="32.1" customHeight="1" thickBot="1">
      <c r="A32" s="126" t="s">
        <v>470</v>
      </c>
      <c r="B32" s="127"/>
      <c r="C32" s="7"/>
      <c r="D32" s="8"/>
      <c r="E32" s="8"/>
      <c r="F32" s="8"/>
      <c r="G32" s="5">
        <f>SUM(G19:G31)</f>
        <v>0</v>
      </c>
      <c r="H32" s="17"/>
      <c r="I32" s="86"/>
      <c r="J32" s="86"/>
      <c r="K32" s="17"/>
    </row>
    <row r="33" spans="1:11" ht="26.1" customHeight="1">
      <c r="A33" s="25" t="s">
        <v>471</v>
      </c>
      <c r="B33" s="26" t="s">
        <v>472</v>
      </c>
      <c r="C33" s="38" t="s">
        <v>990</v>
      </c>
      <c r="D33" s="55"/>
      <c r="E33" s="55"/>
      <c r="F33" s="56"/>
      <c r="G33" s="59"/>
      <c r="H33" s="17"/>
      <c r="I33" s="86"/>
      <c r="J33" s="86"/>
      <c r="K33" s="17"/>
    </row>
    <row r="34" spans="1:11" ht="21.95" customHeight="1">
      <c r="A34" s="25" t="s">
        <v>473</v>
      </c>
      <c r="B34" s="26" t="s">
        <v>474</v>
      </c>
      <c r="C34" s="38" t="s">
        <v>990</v>
      </c>
      <c r="D34" s="55"/>
      <c r="E34" s="55"/>
      <c r="F34" s="56"/>
      <c r="G34" s="60"/>
      <c r="H34" s="17"/>
      <c r="I34" s="86"/>
      <c r="J34" s="86"/>
      <c r="K34" s="17"/>
    </row>
    <row r="35" spans="1:11" ht="21.95" customHeight="1">
      <c r="A35" s="25" t="s">
        <v>475</v>
      </c>
      <c r="B35" s="26" t="s">
        <v>476</v>
      </c>
      <c r="C35" s="38" t="s">
        <v>990</v>
      </c>
      <c r="D35" s="55"/>
      <c r="E35" s="55"/>
      <c r="F35" s="56"/>
      <c r="G35" s="60"/>
      <c r="H35" s="17"/>
      <c r="I35" s="86"/>
      <c r="J35" s="86"/>
      <c r="K35" s="17"/>
    </row>
    <row r="36" spans="1:11" ht="21.95" customHeight="1">
      <c r="A36" s="25" t="s">
        <v>477</v>
      </c>
      <c r="B36" s="26" t="s">
        <v>478</v>
      </c>
      <c r="C36" s="38" t="s">
        <v>990</v>
      </c>
      <c r="D36" s="55"/>
      <c r="E36" s="55"/>
      <c r="F36" s="56"/>
      <c r="G36" s="60"/>
      <c r="H36" s="17"/>
      <c r="I36" s="86"/>
      <c r="J36" s="86"/>
      <c r="K36" s="17"/>
    </row>
    <row r="37" spans="1:11" ht="21.95" customHeight="1">
      <c r="A37" s="25" t="s">
        <v>479</v>
      </c>
      <c r="B37" s="26" t="s">
        <v>480</v>
      </c>
      <c r="C37" s="38" t="s">
        <v>990</v>
      </c>
      <c r="D37" s="55"/>
      <c r="E37" s="55"/>
      <c r="F37" s="56"/>
      <c r="G37" s="60"/>
      <c r="H37" s="17"/>
      <c r="I37" s="86"/>
      <c r="J37" s="86"/>
      <c r="K37" s="17"/>
    </row>
    <row r="38" spans="1:11" ht="21.95" customHeight="1" thickBot="1">
      <c r="A38" s="25" t="s">
        <v>481</v>
      </c>
      <c r="B38" s="26" t="s">
        <v>482</v>
      </c>
      <c r="C38" s="38" t="s">
        <v>990</v>
      </c>
      <c r="D38" s="55"/>
      <c r="E38" s="55"/>
      <c r="F38" s="56"/>
      <c r="G38" s="58"/>
      <c r="H38" s="17"/>
      <c r="I38" s="86"/>
      <c r="J38" s="86"/>
      <c r="K38" s="17"/>
    </row>
    <row r="39" spans="1:11" ht="32.1" customHeight="1" thickBot="1">
      <c r="A39" s="126" t="s">
        <v>483</v>
      </c>
      <c r="B39" s="127"/>
      <c r="C39" s="7"/>
      <c r="D39" s="8"/>
      <c r="E39" s="8"/>
      <c r="F39" s="8"/>
      <c r="G39" s="5">
        <f>SUM(G33:G38)</f>
        <v>0</v>
      </c>
      <c r="H39" s="17"/>
      <c r="I39" s="86"/>
      <c r="J39" s="86"/>
      <c r="K39" s="17"/>
    </row>
    <row r="40" spans="1:11" ht="26.1" customHeight="1">
      <c r="A40" s="25" t="s">
        <v>484</v>
      </c>
      <c r="B40" s="26" t="s">
        <v>485</v>
      </c>
      <c r="C40" s="38"/>
      <c r="D40" s="55"/>
      <c r="E40" s="55"/>
      <c r="F40" s="56"/>
      <c r="G40" s="59"/>
      <c r="H40" s="17"/>
      <c r="I40" s="86"/>
      <c r="J40" s="86"/>
      <c r="K40" s="17"/>
    </row>
    <row r="41" spans="1:11" ht="21.95" customHeight="1">
      <c r="A41" s="95" t="s">
        <v>486</v>
      </c>
      <c r="B41" s="98" t="s">
        <v>487</v>
      </c>
      <c r="C41" s="38" t="s">
        <v>983</v>
      </c>
      <c r="D41" s="55">
        <v>1</v>
      </c>
      <c r="E41" s="55"/>
      <c r="F41" s="56"/>
      <c r="G41" s="99"/>
      <c r="H41" s="17"/>
      <c r="I41" s="96"/>
      <c r="J41" s="86"/>
      <c r="K41" s="17"/>
    </row>
    <row r="42" spans="1:11" ht="28.5" customHeight="1">
      <c r="A42" s="27" t="s">
        <v>17</v>
      </c>
      <c r="B42" s="28" t="s">
        <v>488</v>
      </c>
      <c r="C42" s="66" t="s">
        <v>984</v>
      </c>
      <c r="D42" s="67">
        <v>26.84</v>
      </c>
      <c r="E42" s="67"/>
      <c r="F42" s="56"/>
      <c r="G42" s="60"/>
      <c r="H42" s="17"/>
      <c r="I42" s="86"/>
      <c r="J42" s="86"/>
      <c r="K42" s="17"/>
    </row>
    <row r="43" spans="1:11" ht="14.1" customHeight="1" thickBot="1">
      <c r="A43" s="29"/>
      <c r="B43" s="26"/>
      <c r="C43" s="38"/>
      <c r="D43" s="55"/>
      <c r="E43" s="55"/>
      <c r="F43" s="56"/>
      <c r="G43" s="61"/>
      <c r="H43" s="17"/>
      <c r="I43" s="86"/>
      <c r="J43" s="86"/>
      <c r="K43" s="17"/>
    </row>
    <row r="44" spans="1:11" ht="32.1" customHeight="1" thickBot="1">
      <c r="A44" s="126" t="s">
        <v>489</v>
      </c>
      <c r="B44" s="127"/>
      <c r="C44" s="7"/>
      <c r="D44" s="8"/>
      <c r="E44" s="8"/>
      <c r="F44" s="8"/>
      <c r="G44" s="5">
        <f>SUM(G40:G43)</f>
        <v>0</v>
      </c>
      <c r="H44" s="17"/>
      <c r="I44" s="86"/>
      <c r="J44" s="86"/>
      <c r="K44" s="17"/>
    </row>
    <row r="45" spans="1:11" ht="26.1" customHeight="1">
      <c r="A45" s="25" t="s">
        <v>490</v>
      </c>
      <c r="B45" s="26" t="s">
        <v>491</v>
      </c>
      <c r="C45" s="38"/>
      <c r="D45" s="55"/>
      <c r="E45" s="55"/>
      <c r="F45" s="56"/>
      <c r="G45" s="59"/>
      <c r="H45" s="17"/>
      <c r="I45" s="86"/>
      <c r="J45" s="86"/>
      <c r="K45" s="17"/>
    </row>
    <row r="46" spans="1:11" ht="21.95" customHeight="1">
      <c r="A46" s="25" t="s">
        <v>492</v>
      </c>
      <c r="B46" s="26" t="s">
        <v>493</v>
      </c>
      <c r="C46" s="38" t="s">
        <v>993</v>
      </c>
      <c r="D46" s="55"/>
      <c r="E46" s="55"/>
      <c r="F46" s="56"/>
      <c r="G46" s="60"/>
      <c r="H46" s="17"/>
      <c r="I46" s="86"/>
      <c r="J46" s="86"/>
      <c r="K46" s="17"/>
    </row>
    <row r="47" spans="1:11" ht="21.95" customHeight="1">
      <c r="A47" s="95" t="s">
        <v>494</v>
      </c>
      <c r="B47" s="26" t="s">
        <v>495</v>
      </c>
      <c r="C47" s="38"/>
      <c r="D47" s="55"/>
      <c r="E47" s="55"/>
      <c r="F47" s="56"/>
      <c r="G47" s="60"/>
      <c r="H47" s="17"/>
      <c r="I47" s="86"/>
      <c r="J47" s="86"/>
      <c r="K47" s="17"/>
    </row>
    <row r="48" spans="1:11" ht="14.25" customHeight="1">
      <c r="A48" s="27" t="s">
        <v>17</v>
      </c>
      <c r="B48" s="28" t="s">
        <v>995</v>
      </c>
      <c r="C48" s="38"/>
      <c r="D48" s="55"/>
      <c r="E48" s="55"/>
      <c r="F48" s="56"/>
      <c r="G48" s="60"/>
      <c r="H48" s="17"/>
      <c r="I48" s="86"/>
      <c r="J48" s="86"/>
      <c r="K48" s="17"/>
    </row>
    <row r="49" spans="1:11" ht="14.25" customHeight="1">
      <c r="A49" s="27"/>
      <c r="B49" s="102" t="s">
        <v>996</v>
      </c>
      <c r="C49" s="66" t="s">
        <v>5</v>
      </c>
      <c r="D49" s="103">
        <v>102</v>
      </c>
      <c r="E49" s="67"/>
      <c r="F49" s="68"/>
      <c r="G49" s="104"/>
      <c r="H49" s="17"/>
      <c r="I49" s="96"/>
      <c r="J49" s="86"/>
      <c r="K49" s="17"/>
    </row>
    <row r="50" spans="1:11" ht="14.25" customHeight="1">
      <c r="A50" s="27"/>
      <c r="B50" s="102" t="s">
        <v>997</v>
      </c>
      <c r="C50" s="66" t="s">
        <v>984</v>
      </c>
      <c r="D50" s="103">
        <v>842.4</v>
      </c>
      <c r="E50" s="67"/>
      <c r="F50" s="68"/>
      <c r="G50" s="104"/>
      <c r="H50" s="17"/>
      <c r="I50" s="96"/>
      <c r="J50" s="86"/>
      <c r="K50" s="17"/>
    </row>
    <row r="51" spans="1:11" ht="14.25" customHeight="1">
      <c r="A51" s="27"/>
      <c r="B51" s="30" t="s">
        <v>998</v>
      </c>
      <c r="C51" s="66" t="s">
        <v>5</v>
      </c>
      <c r="D51" s="67">
        <v>1</v>
      </c>
      <c r="E51" s="67"/>
      <c r="F51" s="68"/>
      <c r="G51" s="69"/>
      <c r="H51" s="17"/>
      <c r="I51" s="86"/>
      <c r="J51" s="86"/>
      <c r="K51" s="17"/>
    </row>
    <row r="52" spans="1:11" ht="14.1" customHeight="1">
      <c r="A52" s="29"/>
      <c r="B52" s="28"/>
      <c r="C52" s="38"/>
      <c r="D52" s="55"/>
      <c r="E52" s="55"/>
      <c r="F52" s="56"/>
      <c r="G52" s="57"/>
      <c r="H52" s="17"/>
      <c r="I52" s="86"/>
      <c r="J52" s="86"/>
      <c r="K52" s="17"/>
    </row>
    <row r="53" spans="1:11" ht="21.95" customHeight="1">
      <c r="A53" s="25" t="s">
        <v>496</v>
      </c>
      <c r="B53" s="26" t="s">
        <v>497</v>
      </c>
      <c r="C53" s="38" t="s">
        <v>990</v>
      </c>
      <c r="D53" s="55"/>
      <c r="E53" s="55"/>
      <c r="F53" s="56"/>
      <c r="G53" s="60"/>
      <c r="H53" s="17"/>
      <c r="I53" s="86"/>
      <c r="J53" s="86"/>
      <c r="K53" s="17"/>
    </row>
    <row r="54" spans="1:11" ht="28.5" customHeight="1">
      <c r="A54" s="27" t="s">
        <v>17</v>
      </c>
      <c r="B54" s="28" t="s">
        <v>498</v>
      </c>
      <c r="C54" s="38"/>
      <c r="D54" s="55"/>
      <c r="E54" s="55"/>
      <c r="F54" s="56"/>
      <c r="G54" s="60"/>
      <c r="H54" s="17"/>
      <c r="I54" s="86"/>
      <c r="J54" s="86"/>
      <c r="K54" s="17"/>
    </row>
    <row r="55" spans="1:11" ht="14.1" customHeight="1" thickBot="1">
      <c r="A55" s="29"/>
      <c r="B55" s="26"/>
      <c r="C55" s="38"/>
      <c r="D55" s="55"/>
      <c r="E55" s="55"/>
      <c r="F55" s="56"/>
      <c r="G55" s="61"/>
      <c r="H55" s="17"/>
      <c r="I55" s="86"/>
      <c r="J55" s="86"/>
      <c r="K55" s="17"/>
    </row>
    <row r="56" spans="1:11" ht="32.1" customHeight="1" thickBot="1">
      <c r="A56" s="126" t="s">
        <v>499</v>
      </c>
      <c r="B56" s="127"/>
      <c r="C56" s="7"/>
      <c r="D56" s="8"/>
      <c r="E56" s="8"/>
      <c r="F56" s="8"/>
      <c r="G56" s="5">
        <f>SUM(G45:G55)</f>
        <v>0</v>
      </c>
      <c r="H56" s="17"/>
      <c r="I56" s="86"/>
      <c r="J56" s="86"/>
      <c r="K56" s="17"/>
    </row>
    <row r="57" spans="1:11" ht="26.1" customHeight="1">
      <c r="A57" s="25" t="s">
        <v>500</v>
      </c>
      <c r="B57" s="26" t="s">
        <v>501</v>
      </c>
      <c r="C57" s="38"/>
      <c r="D57" s="55"/>
      <c r="E57" s="55"/>
      <c r="F57" s="56"/>
      <c r="G57" s="59"/>
      <c r="H57" s="17"/>
      <c r="I57" s="86"/>
      <c r="J57" s="86"/>
      <c r="K57" s="17"/>
    </row>
    <row r="58" spans="1:11" ht="21.95" customHeight="1">
      <c r="A58" s="25" t="s">
        <v>502</v>
      </c>
      <c r="B58" s="26" t="s">
        <v>503</v>
      </c>
      <c r="C58" s="38" t="s">
        <v>990</v>
      </c>
      <c r="D58" s="55"/>
      <c r="E58" s="55"/>
      <c r="F58" s="56"/>
      <c r="G58" s="60"/>
      <c r="H58" s="17"/>
      <c r="I58" s="86"/>
      <c r="J58" s="86"/>
      <c r="K58" s="17"/>
    </row>
    <row r="59" spans="1:11" ht="42.75" customHeight="1">
      <c r="A59" s="27" t="s">
        <v>17</v>
      </c>
      <c r="B59" s="28" t="s">
        <v>504</v>
      </c>
      <c r="C59" s="38"/>
      <c r="D59" s="55"/>
      <c r="E59" s="55"/>
      <c r="F59" s="56"/>
      <c r="G59" s="60"/>
      <c r="H59" s="17"/>
      <c r="I59" s="86"/>
      <c r="J59" s="86"/>
      <c r="K59" s="17"/>
    </row>
    <row r="60" spans="1:11" ht="14.1" customHeight="1">
      <c r="A60" s="29"/>
      <c r="B60" s="26"/>
      <c r="C60" s="38"/>
      <c r="D60" s="55"/>
      <c r="E60" s="55"/>
      <c r="F60" s="56"/>
      <c r="G60" s="57"/>
      <c r="H60" s="17"/>
      <c r="I60" s="86"/>
      <c r="J60" s="86"/>
      <c r="K60" s="17"/>
    </row>
    <row r="61" spans="1:11" ht="21.95" customHeight="1">
      <c r="A61" s="25" t="s">
        <v>505</v>
      </c>
      <c r="B61" s="26" t="s">
        <v>506</v>
      </c>
      <c r="C61" s="38"/>
      <c r="D61" s="55"/>
      <c r="E61" s="55"/>
      <c r="F61" s="56"/>
      <c r="G61" s="60"/>
      <c r="H61" s="17"/>
      <c r="I61" s="86"/>
      <c r="J61" s="86"/>
      <c r="K61" s="17"/>
    </row>
    <row r="62" spans="1:11" ht="28.5" customHeight="1">
      <c r="A62" s="27" t="s">
        <v>17</v>
      </c>
      <c r="B62" s="28" t="s">
        <v>507</v>
      </c>
      <c r="C62" s="38"/>
      <c r="D62" s="55"/>
      <c r="E62" s="55"/>
      <c r="F62" s="56"/>
      <c r="G62" s="60"/>
      <c r="H62" s="17"/>
      <c r="I62" s="86"/>
      <c r="J62" s="86"/>
      <c r="K62" s="17"/>
    </row>
    <row r="63" spans="1:11" ht="14.25" customHeight="1">
      <c r="A63" s="27"/>
      <c r="B63" s="30" t="s">
        <v>508</v>
      </c>
      <c r="C63" s="66"/>
      <c r="D63" s="67"/>
      <c r="E63" s="67"/>
      <c r="F63" s="68"/>
      <c r="G63" s="69"/>
      <c r="H63" s="17"/>
      <c r="I63" s="86"/>
      <c r="J63" s="86"/>
      <c r="K63" s="17"/>
    </row>
    <row r="64" spans="1:11" ht="14.25" customHeight="1">
      <c r="A64" s="27"/>
      <c r="B64" s="30" t="s">
        <v>509</v>
      </c>
      <c r="C64" s="66"/>
      <c r="D64" s="67"/>
      <c r="E64" s="67"/>
      <c r="F64" s="68"/>
      <c r="G64" s="69"/>
      <c r="H64" s="17"/>
      <c r="I64" s="86"/>
      <c r="J64" s="86"/>
      <c r="K64" s="17"/>
    </row>
    <row r="65" spans="1:11" ht="14.1" customHeight="1">
      <c r="A65" s="29"/>
      <c r="B65" s="26"/>
      <c r="C65" s="38"/>
      <c r="D65" s="55"/>
      <c r="E65" s="55"/>
      <c r="F65" s="56"/>
      <c r="G65" s="57"/>
      <c r="H65" s="17"/>
      <c r="I65" s="86"/>
      <c r="J65" s="86"/>
      <c r="K65" s="17"/>
    </row>
    <row r="66" spans="1:11" ht="21.95" customHeight="1">
      <c r="A66" s="95" t="s">
        <v>510</v>
      </c>
      <c r="B66" s="98" t="s">
        <v>511</v>
      </c>
      <c r="C66" s="38" t="s">
        <v>5</v>
      </c>
      <c r="D66" s="55">
        <v>2</v>
      </c>
      <c r="E66" s="55"/>
      <c r="F66" s="56"/>
      <c r="G66" s="99"/>
      <c r="H66" s="17"/>
      <c r="I66" s="96"/>
      <c r="J66" s="86"/>
      <c r="K66" s="17"/>
    </row>
    <row r="67" spans="1:11" ht="25.5">
      <c r="A67" s="95" t="s">
        <v>512</v>
      </c>
      <c r="B67" s="98" t="s">
        <v>513</v>
      </c>
      <c r="C67" s="38" t="s">
        <v>5</v>
      </c>
      <c r="D67" s="55">
        <v>5</v>
      </c>
      <c r="E67" s="55"/>
      <c r="F67" s="56"/>
      <c r="G67" s="99"/>
      <c r="H67" s="17"/>
      <c r="I67" s="96"/>
      <c r="J67" s="86"/>
      <c r="K67" s="17"/>
    </row>
    <row r="68" spans="1:11">
      <c r="A68" s="95" t="s">
        <v>514</v>
      </c>
      <c r="B68" s="98" t="s">
        <v>515</v>
      </c>
      <c r="C68" s="38" t="s">
        <v>5</v>
      </c>
      <c r="D68" s="55">
        <v>2</v>
      </c>
      <c r="E68" s="55"/>
      <c r="F68" s="56"/>
      <c r="G68" s="99"/>
      <c r="H68" s="17"/>
      <c r="I68" s="96"/>
      <c r="J68" s="86"/>
      <c r="K68" s="17"/>
    </row>
    <row r="69" spans="1:11" ht="21.95" customHeight="1">
      <c r="A69" s="25" t="s">
        <v>516</v>
      </c>
      <c r="B69" s="26" t="s">
        <v>517</v>
      </c>
      <c r="C69" s="38"/>
      <c r="D69" s="55"/>
      <c r="E69" s="55"/>
      <c r="F69" s="56"/>
      <c r="G69" s="60"/>
      <c r="H69" s="17"/>
      <c r="I69" s="86"/>
      <c r="J69" s="86"/>
      <c r="K69" s="17"/>
    </row>
    <row r="70" spans="1:11" ht="28.5" customHeight="1">
      <c r="A70" s="27" t="s">
        <v>17</v>
      </c>
      <c r="B70" s="28" t="s">
        <v>518</v>
      </c>
      <c r="C70" s="38"/>
      <c r="D70" s="55"/>
      <c r="E70" s="55"/>
      <c r="F70" s="56"/>
      <c r="G70" s="60"/>
      <c r="H70" s="17"/>
      <c r="I70" s="86"/>
      <c r="J70" s="86"/>
      <c r="K70" s="17"/>
    </row>
    <row r="71" spans="1:11" ht="14.1" customHeight="1">
      <c r="A71" s="29"/>
      <c r="B71" s="26"/>
      <c r="C71" s="38"/>
      <c r="D71" s="55"/>
      <c r="E71" s="55"/>
      <c r="F71" s="56"/>
      <c r="G71" s="57"/>
      <c r="H71" s="17"/>
      <c r="I71" s="86"/>
      <c r="J71" s="86"/>
      <c r="K71" s="17"/>
    </row>
    <row r="72" spans="1:11" ht="25.5">
      <c r="A72" s="95" t="s">
        <v>519</v>
      </c>
      <c r="B72" s="98" t="s">
        <v>520</v>
      </c>
      <c r="C72" s="38" t="s">
        <v>5</v>
      </c>
      <c r="D72" s="55">
        <v>1</v>
      </c>
      <c r="E72" s="55"/>
      <c r="F72" s="56"/>
      <c r="G72" s="99"/>
      <c r="H72" s="17"/>
      <c r="I72" s="96"/>
      <c r="J72" s="86"/>
      <c r="K72" s="17"/>
    </row>
    <row r="73" spans="1:11" ht="21.95" customHeight="1">
      <c r="A73" s="25" t="s">
        <v>521</v>
      </c>
      <c r="B73" s="26" t="s">
        <v>522</v>
      </c>
      <c r="C73" s="38"/>
      <c r="D73" s="55"/>
      <c r="E73" s="55"/>
      <c r="F73" s="56"/>
      <c r="G73" s="60"/>
      <c r="H73" s="17"/>
      <c r="I73" s="86"/>
      <c r="J73" s="86"/>
      <c r="K73" s="17"/>
    </row>
    <row r="74" spans="1:11" ht="42.75" customHeight="1">
      <c r="A74" s="27" t="s">
        <v>17</v>
      </c>
      <c r="B74" s="28" t="s">
        <v>523</v>
      </c>
      <c r="C74" s="38"/>
      <c r="D74" s="55"/>
      <c r="E74" s="55"/>
      <c r="F74" s="56"/>
      <c r="G74" s="60"/>
      <c r="H74" s="17"/>
      <c r="I74" s="86"/>
      <c r="J74" s="86"/>
      <c r="K74" s="17"/>
    </row>
    <row r="75" spans="1:11" ht="14.1" customHeight="1">
      <c r="A75" s="29"/>
      <c r="B75" s="26"/>
      <c r="C75" s="38"/>
      <c r="D75" s="55"/>
      <c r="E75" s="55"/>
      <c r="F75" s="56"/>
      <c r="G75" s="57"/>
      <c r="H75" s="17"/>
      <c r="I75" s="86"/>
      <c r="J75" s="86"/>
      <c r="K75" s="17"/>
    </row>
    <row r="76" spans="1:11" ht="21.95" customHeight="1">
      <c r="A76" s="95" t="s">
        <v>524</v>
      </c>
      <c r="B76" s="98" t="s">
        <v>525</v>
      </c>
      <c r="C76" s="38" t="s">
        <v>5</v>
      </c>
      <c r="D76" s="55">
        <v>2</v>
      </c>
      <c r="E76" s="55"/>
      <c r="F76" s="56"/>
      <c r="G76" s="99"/>
      <c r="H76" s="17"/>
      <c r="I76" s="96"/>
      <c r="J76" s="86"/>
      <c r="K76" s="17"/>
    </row>
    <row r="77" spans="1:11" ht="21.95" customHeight="1">
      <c r="A77" s="25" t="s">
        <v>526</v>
      </c>
      <c r="B77" s="26" t="s">
        <v>527</v>
      </c>
      <c r="C77" s="38"/>
      <c r="D77" s="55"/>
      <c r="E77" s="55"/>
      <c r="F77" s="56"/>
      <c r="G77" s="60"/>
      <c r="H77" s="17"/>
      <c r="I77" s="86"/>
      <c r="J77" s="86"/>
      <c r="K77" s="17"/>
    </row>
    <row r="78" spans="1:11" ht="28.5" customHeight="1">
      <c r="A78" s="27" t="s">
        <v>17</v>
      </c>
      <c r="B78" s="28" t="s">
        <v>528</v>
      </c>
      <c r="C78" s="38"/>
      <c r="D78" s="55"/>
      <c r="E78" s="55"/>
      <c r="F78" s="56"/>
      <c r="G78" s="60"/>
      <c r="H78" s="17"/>
      <c r="I78" s="86"/>
      <c r="J78" s="86"/>
      <c r="K78" s="17"/>
    </row>
    <row r="79" spans="1:11" ht="14.1" customHeight="1">
      <c r="A79" s="29"/>
      <c r="B79" s="26"/>
      <c r="C79" s="38"/>
      <c r="D79" s="55"/>
      <c r="E79" s="55"/>
      <c r="F79" s="56"/>
      <c r="G79" s="57"/>
      <c r="H79" s="17"/>
      <c r="I79" s="86"/>
      <c r="J79" s="86"/>
      <c r="K79" s="17"/>
    </row>
    <row r="80" spans="1:11" ht="21.95" customHeight="1">
      <c r="A80" s="95" t="s">
        <v>529</v>
      </c>
      <c r="B80" s="98" t="s">
        <v>530</v>
      </c>
      <c r="C80" s="38" t="s">
        <v>5</v>
      </c>
      <c r="D80" s="55">
        <v>2</v>
      </c>
      <c r="E80" s="55"/>
      <c r="F80" s="56"/>
      <c r="G80" s="99"/>
      <c r="H80" s="17"/>
      <c r="I80" s="96"/>
      <c r="J80" s="86"/>
      <c r="K80" s="17"/>
    </row>
    <row r="81" spans="1:11" ht="21.95" customHeight="1">
      <c r="A81" s="95" t="s">
        <v>531</v>
      </c>
      <c r="B81" s="98" t="s">
        <v>532</v>
      </c>
      <c r="C81" s="38" t="s">
        <v>5</v>
      </c>
      <c r="D81" s="55">
        <v>6</v>
      </c>
      <c r="E81" s="55"/>
      <c r="F81" s="56"/>
      <c r="G81" s="99"/>
      <c r="H81" s="17"/>
      <c r="I81" s="96"/>
      <c r="J81" s="86"/>
      <c r="K81" s="17"/>
    </row>
    <row r="82" spans="1:11" ht="21.95" customHeight="1">
      <c r="A82" s="95" t="s">
        <v>533</v>
      </c>
      <c r="B82" s="98" t="s">
        <v>534</v>
      </c>
      <c r="C82" s="38" t="s">
        <v>5</v>
      </c>
      <c r="D82" s="55">
        <v>1</v>
      </c>
      <c r="E82" s="55"/>
      <c r="F82" s="56"/>
      <c r="G82" s="99"/>
      <c r="H82" s="17"/>
      <c r="I82" s="96"/>
      <c r="J82" s="86"/>
      <c r="K82" s="17"/>
    </row>
    <row r="83" spans="1:11" ht="21.95" customHeight="1">
      <c r="A83" s="95" t="s">
        <v>535</v>
      </c>
      <c r="B83" s="98" t="s">
        <v>536</v>
      </c>
      <c r="C83" s="38" t="s">
        <v>5</v>
      </c>
      <c r="D83" s="55">
        <v>3</v>
      </c>
      <c r="E83" s="55"/>
      <c r="F83" s="56"/>
      <c r="G83" s="99"/>
      <c r="H83" s="17"/>
      <c r="I83" s="96"/>
      <c r="J83" s="86"/>
      <c r="K83" s="17"/>
    </row>
    <row r="84" spans="1:11" ht="21.95" customHeight="1">
      <c r="A84" s="95" t="s">
        <v>537</v>
      </c>
      <c r="B84" s="98" t="s">
        <v>538</v>
      </c>
      <c r="C84" s="38" t="s">
        <v>5</v>
      </c>
      <c r="D84" s="55">
        <v>2</v>
      </c>
      <c r="E84" s="55"/>
      <c r="F84" s="56"/>
      <c r="G84" s="99"/>
      <c r="H84" s="17"/>
      <c r="I84" s="96"/>
      <c r="J84" s="86"/>
      <c r="K84" s="17"/>
    </row>
    <row r="85" spans="1:11" ht="21.95" customHeight="1">
      <c r="A85" s="95" t="s">
        <v>539</v>
      </c>
      <c r="B85" s="98" t="s">
        <v>540</v>
      </c>
      <c r="C85" s="38" t="s">
        <v>5</v>
      </c>
      <c r="D85" s="55">
        <v>4</v>
      </c>
      <c r="E85" s="55"/>
      <c r="F85" s="56"/>
      <c r="G85" s="99"/>
      <c r="H85" s="17"/>
      <c r="I85" s="96"/>
      <c r="J85" s="86"/>
      <c r="K85" s="17"/>
    </row>
    <row r="86" spans="1:11" ht="21.95" customHeight="1">
      <c r="A86" s="95" t="s">
        <v>541</v>
      </c>
      <c r="B86" s="98" t="s">
        <v>542</v>
      </c>
      <c r="C86" s="38" t="s">
        <v>5</v>
      </c>
      <c r="D86" s="55">
        <v>1</v>
      </c>
      <c r="E86" s="55"/>
      <c r="F86" s="56"/>
      <c r="G86" s="99"/>
      <c r="H86" s="17"/>
      <c r="I86" s="96"/>
      <c r="J86" s="86"/>
      <c r="K86" s="17"/>
    </row>
    <row r="87" spans="1:11" ht="21.95" customHeight="1">
      <c r="A87" s="25" t="s">
        <v>543</v>
      </c>
      <c r="B87" s="26" t="s">
        <v>544</v>
      </c>
      <c r="C87" s="38"/>
      <c r="D87" s="55"/>
      <c r="E87" s="55"/>
      <c r="F87" s="56"/>
      <c r="G87" s="60"/>
      <c r="H87" s="17"/>
      <c r="I87" s="86"/>
      <c r="J87" s="86"/>
      <c r="K87" s="17"/>
    </row>
    <row r="88" spans="1:11" ht="28.5" customHeight="1">
      <c r="A88" s="27" t="s">
        <v>17</v>
      </c>
      <c r="B88" s="28" t="s">
        <v>528</v>
      </c>
      <c r="C88" s="38"/>
      <c r="D88" s="55"/>
      <c r="E88" s="55"/>
      <c r="F88" s="56"/>
      <c r="G88" s="60"/>
      <c r="H88" s="17"/>
      <c r="I88" s="86"/>
      <c r="J88" s="86"/>
      <c r="K88" s="17"/>
    </row>
    <row r="89" spans="1:11" ht="14.1" customHeight="1">
      <c r="A89" s="29"/>
      <c r="B89" s="26"/>
      <c r="C89" s="38"/>
      <c r="D89" s="55"/>
      <c r="E89" s="55"/>
      <c r="F89" s="56"/>
      <c r="G89" s="57"/>
      <c r="H89" s="17"/>
      <c r="I89" s="86"/>
      <c r="J89" s="86"/>
      <c r="K89" s="17"/>
    </row>
    <row r="90" spans="1:11" ht="21.95" customHeight="1">
      <c r="A90" s="95" t="s">
        <v>545</v>
      </c>
      <c r="B90" s="98" t="s">
        <v>546</v>
      </c>
      <c r="C90" s="38" t="s">
        <v>5</v>
      </c>
      <c r="D90" s="55">
        <v>20</v>
      </c>
      <c r="E90" s="55"/>
      <c r="F90" s="56"/>
      <c r="G90" s="99"/>
      <c r="H90" s="17"/>
      <c r="I90" s="96"/>
      <c r="J90" s="86"/>
      <c r="K90" s="17"/>
    </row>
    <row r="91" spans="1:11" ht="21.95" customHeight="1">
      <c r="A91" s="95" t="s">
        <v>547</v>
      </c>
      <c r="B91" s="98" t="s">
        <v>548</v>
      </c>
      <c r="C91" s="38" t="s">
        <v>5</v>
      </c>
      <c r="D91" s="55">
        <v>1</v>
      </c>
      <c r="E91" s="55"/>
      <c r="F91" s="56"/>
      <c r="G91" s="99"/>
      <c r="H91" s="17"/>
      <c r="I91" s="96"/>
      <c r="J91" s="86"/>
      <c r="K91" s="17"/>
    </row>
    <row r="92" spans="1:11" ht="21.95" customHeight="1">
      <c r="A92" s="95" t="s">
        <v>549</v>
      </c>
      <c r="B92" s="98" t="s">
        <v>550</v>
      </c>
      <c r="C92" s="38" t="s">
        <v>5</v>
      </c>
      <c r="D92" s="55">
        <v>11</v>
      </c>
      <c r="E92" s="55"/>
      <c r="F92" s="56"/>
      <c r="G92" s="99"/>
      <c r="H92" s="17"/>
      <c r="I92" s="96"/>
      <c r="J92" s="86"/>
      <c r="K92" s="17"/>
    </row>
    <row r="93" spans="1:11" ht="21.95" customHeight="1">
      <c r="A93" s="95" t="s">
        <v>551</v>
      </c>
      <c r="B93" s="98" t="s">
        <v>552</v>
      </c>
      <c r="C93" s="38" t="s">
        <v>5</v>
      </c>
      <c r="D93" s="55">
        <v>4</v>
      </c>
      <c r="E93" s="55"/>
      <c r="F93" s="56"/>
      <c r="G93" s="99"/>
      <c r="H93" s="17"/>
      <c r="I93" s="96"/>
      <c r="J93" s="86"/>
      <c r="K93" s="17"/>
    </row>
    <row r="94" spans="1:11">
      <c r="A94" s="95" t="s">
        <v>553</v>
      </c>
      <c r="B94" s="98" t="s">
        <v>554</v>
      </c>
      <c r="C94" s="38" t="s">
        <v>5</v>
      </c>
      <c r="D94" s="55">
        <v>1</v>
      </c>
      <c r="E94" s="55"/>
      <c r="F94" s="56"/>
      <c r="G94" s="99"/>
      <c r="H94" s="17"/>
      <c r="I94" s="96"/>
      <c r="J94" s="86"/>
      <c r="K94" s="17"/>
    </row>
    <row r="95" spans="1:11" ht="25.5">
      <c r="A95" s="95" t="s">
        <v>555</v>
      </c>
      <c r="B95" s="98" t="s">
        <v>556</v>
      </c>
      <c r="C95" s="38" t="s">
        <v>5</v>
      </c>
      <c r="D95" s="55">
        <v>2</v>
      </c>
      <c r="E95" s="55"/>
      <c r="F95" s="56"/>
      <c r="G95" s="99"/>
      <c r="H95" s="17"/>
      <c r="I95" s="96"/>
      <c r="J95" s="86"/>
      <c r="K95" s="17"/>
    </row>
    <row r="96" spans="1:11">
      <c r="A96" s="95" t="s">
        <v>557</v>
      </c>
      <c r="B96" s="98" t="s">
        <v>558</v>
      </c>
      <c r="C96" s="38" t="s">
        <v>5</v>
      </c>
      <c r="D96" s="55">
        <v>1</v>
      </c>
      <c r="E96" s="55"/>
      <c r="F96" s="56"/>
      <c r="G96" s="99"/>
      <c r="H96" s="17"/>
      <c r="I96" s="96"/>
      <c r="J96" s="86"/>
      <c r="K96" s="17"/>
    </row>
    <row r="97" spans="1:11" ht="21.95" customHeight="1">
      <c r="A97" s="95" t="s">
        <v>559</v>
      </c>
      <c r="B97" s="98" t="s">
        <v>560</v>
      </c>
      <c r="C97" s="38" t="s">
        <v>5</v>
      </c>
      <c r="D97" s="55">
        <v>3</v>
      </c>
      <c r="E97" s="55"/>
      <c r="F97" s="56"/>
      <c r="G97" s="99"/>
      <c r="H97" s="17"/>
      <c r="I97" s="96"/>
      <c r="J97" s="86"/>
      <c r="K97" s="17"/>
    </row>
    <row r="98" spans="1:11">
      <c r="A98" s="95" t="s">
        <v>561</v>
      </c>
      <c r="B98" s="98" t="s">
        <v>562</v>
      </c>
      <c r="C98" s="38" t="s">
        <v>5</v>
      </c>
      <c r="D98" s="55">
        <v>8</v>
      </c>
      <c r="E98" s="55"/>
      <c r="F98" s="56"/>
      <c r="G98" s="99"/>
      <c r="H98" s="17"/>
      <c r="I98" s="96"/>
      <c r="J98" s="86"/>
      <c r="K98" s="17"/>
    </row>
    <row r="99" spans="1:11">
      <c r="A99" s="95" t="s">
        <v>563</v>
      </c>
      <c r="B99" s="98" t="s">
        <v>564</v>
      </c>
      <c r="C99" s="38" t="s">
        <v>5</v>
      </c>
      <c r="D99" s="55">
        <v>1</v>
      </c>
      <c r="E99" s="55"/>
      <c r="F99" s="56"/>
      <c r="G99" s="99"/>
      <c r="H99" s="17"/>
      <c r="I99" s="96"/>
      <c r="J99" s="86"/>
      <c r="K99" s="17"/>
    </row>
    <row r="100" spans="1:11" ht="21.95" customHeight="1">
      <c r="A100" s="25" t="s">
        <v>565</v>
      </c>
      <c r="B100" s="26" t="s">
        <v>566</v>
      </c>
      <c r="C100" s="38"/>
      <c r="D100" s="55"/>
      <c r="E100" s="55"/>
      <c r="F100" s="56"/>
      <c r="G100" s="60"/>
      <c r="H100" s="17"/>
      <c r="I100" s="86"/>
      <c r="J100" s="86"/>
      <c r="K100" s="17"/>
    </row>
    <row r="101" spans="1:11" ht="28.5" customHeight="1">
      <c r="A101" s="27" t="s">
        <v>17</v>
      </c>
      <c r="B101" s="28" t="s">
        <v>528</v>
      </c>
      <c r="C101" s="38"/>
      <c r="D101" s="55"/>
      <c r="E101" s="55"/>
      <c r="F101" s="56"/>
      <c r="G101" s="60"/>
      <c r="H101" s="17"/>
      <c r="I101" s="86"/>
      <c r="J101" s="86"/>
      <c r="K101" s="17"/>
    </row>
    <row r="102" spans="1:11" ht="14.1" customHeight="1">
      <c r="A102" s="29"/>
      <c r="B102" s="26"/>
      <c r="C102" s="38"/>
      <c r="D102" s="55"/>
      <c r="E102" s="55"/>
      <c r="F102" s="56"/>
      <c r="G102" s="57"/>
      <c r="H102" s="17"/>
      <c r="I102" s="86"/>
      <c r="J102" s="86"/>
      <c r="K102" s="17"/>
    </row>
    <row r="103" spans="1:11" ht="25.5">
      <c r="A103" s="95" t="s">
        <v>567</v>
      </c>
      <c r="B103" s="98" t="s">
        <v>568</v>
      </c>
      <c r="C103" s="38" t="s">
        <v>5</v>
      </c>
      <c r="D103" s="55">
        <v>4</v>
      </c>
      <c r="E103" s="55"/>
      <c r="F103" s="56"/>
      <c r="G103" s="99"/>
      <c r="H103" s="17"/>
      <c r="I103" s="96"/>
      <c r="J103" s="86"/>
      <c r="K103" s="17"/>
    </row>
    <row r="104" spans="1:11" ht="25.5">
      <c r="A104" s="95" t="s">
        <v>569</v>
      </c>
      <c r="B104" s="98" t="s">
        <v>570</v>
      </c>
      <c r="C104" s="38" t="s">
        <v>5</v>
      </c>
      <c r="D104" s="55">
        <v>3</v>
      </c>
      <c r="E104" s="55"/>
      <c r="F104" s="56"/>
      <c r="G104" s="99"/>
      <c r="H104" s="17"/>
      <c r="I104" s="96"/>
      <c r="J104" s="86"/>
      <c r="K104" s="17"/>
    </row>
    <row r="105" spans="1:11" ht="25.5">
      <c r="A105" s="95" t="s">
        <v>571</v>
      </c>
      <c r="B105" s="98" t="s">
        <v>572</v>
      </c>
      <c r="C105" s="38" t="s">
        <v>5</v>
      </c>
      <c r="D105" s="55">
        <v>1</v>
      </c>
      <c r="E105" s="55"/>
      <c r="F105" s="56"/>
      <c r="G105" s="99"/>
      <c r="H105" s="17"/>
      <c r="I105" s="96"/>
      <c r="J105" s="86"/>
      <c r="K105" s="17"/>
    </row>
    <row r="106" spans="1:11" ht="26.25" thickBot="1">
      <c r="A106" s="95" t="s">
        <v>573</v>
      </c>
      <c r="B106" s="98" t="s">
        <v>574</v>
      </c>
      <c r="C106" s="38" t="s">
        <v>5</v>
      </c>
      <c r="D106" s="55">
        <v>1</v>
      </c>
      <c r="E106" s="55"/>
      <c r="F106" s="56"/>
      <c r="G106" s="105"/>
      <c r="H106" s="17"/>
      <c r="I106" s="96"/>
      <c r="J106" s="86"/>
      <c r="K106" s="17"/>
    </row>
    <row r="107" spans="1:11" ht="32.1" customHeight="1" thickBot="1">
      <c r="A107" s="126" t="s">
        <v>575</v>
      </c>
      <c r="B107" s="127"/>
      <c r="C107" s="7"/>
      <c r="D107" s="8"/>
      <c r="E107" s="8"/>
      <c r="F107" s="8"/>
      <c r="G107" s="5">
        <f>SUM(G57:G106)</f>
        <v>0</v>
      </c>
      <c r="H107" s="17"/>
      <c r="I107" s="86"/>
      <c r="J107" s="86"/>
      <c r="K107" s="17"/>
    </row>
    <row r="108" spans="1:11" ht="26.1" customHeight="1">
      <c r="A108" s="25" t="s">
        <v>576</v>
      </c>
      <c r="B108" s="26" t="s">
        <v>577</v>
      </c>
      <c r="C108" s="38"/>
      <c r="D108" s="55"/>
      <c r="E108" s="55"/>
      <c r="F108" s="56"/>
      <c r="G108" s="59"/>
      <c r="H108" s="17"/>
      <c r="I108" s="86"/>
      <c r="J108" s="86"/>
      <c r="K108" s="17"/>
    </row>
    <row r="109" spans="1:11" ht="21.95" customHeight="1">
      <c r="A109" s="25" t="s">
        <v>578</v>
      </c>
      <c r="B109" s="26" t="s">
        <v>579</v>
      </c>
      <c r="C109" s="38"/>
      <c r="D109" s="55"/>
      <c r="E109" s="55"/>
      <c r="F109" s="56"/>
      <c r="G109" s="60"/>
      <c r="H109" s="17"/>
      <c r="I109" s="86"/>
      <c r="J109" s="86"/>
      <c r="K109" s="17"/>
    </row>
    <row r="110" spans="1:11" ht="25.5">
      <c r="A110" s="95" t="s">
        <v>580</v>
      </c>
      <c r="B110" s="98" t="s">
        <v>581</v>
      </c>
      <c r="C110" s="38" t="s">
        <v>5</v>
      </c>
      <c r="D110" s="55">
        <v>1</v>
      </c>
      <c r="E110" s="55"/>
      <c r="F110" s="56"/>
      <c r="G110" s="99"/>
      <c r="H110" s="17"/>
      <c r="I110" s="96"/>
      <c r="J110" s="86"/>
      <c r="K110" s="17"/>
    </row>
    <row r="111" spans="1:11" ht="28.5" customHeight="1">
      <c r="A111" s="27" t="s">
        <v>17</v>
      </c>
      <c r="B111" s="28" t="s">
        <v>582</v>
      </c>
      <c r="C111" s="38"/>
      <c r="D111" s="55"/>
      <c r="E111" s="55"/>
      <c r="F111" s="56"/>
      <c r="G111" s="60"/>
      <c r="H111" s="17"/>
      <c r="I111" s="86"/>
      <c r="J111" s="86"/>
      <c r="K111" s="17"/>
    </row>
    <row r="112" spans="1:11" ht="28.5" customHeight="1">
      <c r="A112" s="27"/>
      <c r="B112" s="30" t="s">
        <v>583</v>
      </c>
      <c r="C112" s="38"/>
      <c r="D112" s="55"/>
      <c r="E112" s="55"/>
      <c r="F112" s="56"/>
      <c r="G112" s="60"/>
      <c r="H112" s="17"/>
      <c r="I112" s="86"/>
      <c r="J112" s="86"/>
      <c r="K112" s="17"/>
    </row>
    <row r="113" spans="1:11" ht="28.5" customHeight="1">
      <c r="A113" s="27"/>
      <c r="B113" s="30" t="s">
        <v>584</v>
      </c>
      <c r="C113" s="38"/>
      <c r="D113" s="55"/>
      <c r="E113" s="55"/>
      <c r="F113" s="56"/>
      <c r="G113" s="60"/>
      <c r="H113" s="17"/>
      <c r="I113" s="86"/>
      <c r="J113" s="86"/>
      <c r="K113" s="17"/>
    </row>
    <row r="114" spans="1:11" ht="14.1" customHeight="1">
      <c r="A114" s="29"/>
      <c r="B114" s="26"/>
      <c r="C114" s="38"/>
      <c r="D114" s="55"/>
      <c r="E114" s="55"/>
      <c r="F114" s="56"/>
      <c r="G114" s="57"/>
      <c r="H114" s="17"/>
      <c r="I114" s="86"/>
      <c r="J114" s="86"/>
      <c r="K114" s="17"/>
    </row>
    <row r="115" spans="1:11" ht="25.5">
      <c r="A115" s="95" t="s">
        <v>585</v>
      </c>
      <c r="B115" s="98" t="s">
        <v>586</v>
      </c>
      <c r="C115" s="38" t="s">
        <v>5</v>
      </c>
      <c r="D115" s="55">
        <v>2</v>
      </c>
      <c r="E115" s="55"/>
      <c r="F115" s="56"/>
      <c r="G115" s="99"/>
      <c r="H115" s="17"/>
      <c r="I115" s="96"/>
      <c r="J115" s="86"/>
      <c r="K115" s="17"/>
    </row>
    <row r="116" spans="1:11" ht="28.5" customHeight="1">
      <c r="A116" s="27" t="s">
        <v>17</v>
      </c>
      <c r="B116" s="28" t="s">
        <v>582</v>
      </c>
      <c r="C116" s="38"/>
      <c r="D116" s="55"/>
      <c r="E116" s="55"/>
      <c r="F116" s="56"/>
      <c r="G116" s="60"/>
      <c r="H116" s="17"/>
      <c r="I116" s="86"/>
      <c r="J116" s="86"/>
      <c r="K116" s="17"/>
    </row>
    <row r="117" spans="1:11" ht="28.5" customHeight="1">
      <c r="A117" s="27"/>
      <c r="B117" s="30" t="s">
        <v>587</v>
      </c>
      <c r="C117" s="38"/>
      <c r="D117" s="55"/>
      <c r="E117" s="55"/>
      <c r="F117" s="56"/>
      <c r="G117" s="60"/>
      <c r="H117" s="17"/>
      <c r="I117" s="86"/>
      <c r="J117" s="86"/>
      <c r="K117" s="17"/>
    </row>
    <row r="118" spans="1:11" ht="14.1" customHeight="1">
      <c r="A118" s="29"/>
      <c r="B118" s="26"/>
      <c r="C118" s="38"/>
      <c r="D118" s="55"/>
      <c r="E118" s="55"/>
      <c r="F118" s="56"/>
      <c r="G118" s="57"/>
      <c r="H118" s="17"/>
      <c r="I118" s="86"/>
      <c r="J118" s="86"/>
      <c r="K118" s="17"/>
    </row>
    <row r="119" spans="1:11" ht="25.5">
      <c r="A119" s="95" t="s">
        <v>588</v>
      </c>
      <c r="B119" s="98" t="s">
        <v>589</v>
      </c>
      <c r="C119" s="38" t="s">
        <v>5</v>
      </c>
      <c r="D119" s="55">
        <v>2</v>
      </c>
      <c r="E119" s="55"/>
      <c r="F119" s="56"/>
      <c r="G119" s="99"/>
      <c r="H119" s="17"/>
      <c r="I119" s="96"/>
      <c r="J119" s="86"/>
      <c r="K119" s="17"/>
    </row>
    <row r="120" spans="1:11" ht="28.5" customHeight="1">
      <c r="A120" s="27" t="s">
        <v>17</v>
      </c>
      <c r="B120" s="28" t="s">
        <v>582</v>
      </c>
      <c r="C120" s="38"/>
      <c r="D120" s="55"/>
      <c r="E120" s="55"/>
      <c r="F120" s="56"/>
      <c r="G120" s="60"/>
      <c r="H120" s="17"/>
      <c r="I120" s="86"/>
      <c r="J120" s="86"/>
      <c r="K120" s="17"/>
    </row>
    <row r="121" spans="1:11" ht="28.5" customHeight="1">
      <c r="A121" s="27"/>
      <c r="B121" s="30" t="s">
        <v>590</v>
      </c>
      <c r="C121" s="38"/>
      <c r="D121" s="55"/>
      <c r="E121" s="55"/>
      <c r="F121" s="56"/>
      <c r="G121" s="60"/>
      <c r="H121" s="17"/>
      <c r="I121" s="86"/>
      <c r="J121" s="86"/>
      <c r="K121" s="17"/>
    </row>
    <row r="122" spans="1:11" ht="28.5" customHeight="1">
      <c r="A122" s="27"/>
      <c r="B122" s="30" t="s">
        <v>591</v>
      </c>
      <c r="C122" s="38"/>
      <c r="D122" s="55"/>
      <c r="E122" s="55"/>
      <c r="F122" s="56"/>
      <c r="G122" s="60"/>
      <c r="H122" s="17"/>
      <c r="I122" s="86"/>
      <c r="J122" s="86"/>
      <c r="K122" s="17"/>
    </row>
    <row r="123" spans="1:11" ht="14.1" customHeight="1">
      <c r="A123" s="29"/>
      <c r="B123" s="26"/>
      <c r="C123" s="38"/>
      <c r="D123" s="55"/>
      <c r="E123" s="55"/>
      <c r="F123" s="56"/>
      <c r="G123" s="57"/>
      <c r="H123" s="17"/>
      <c r="I123" s="86"/>
      <c r="J123" s="86"/>
      <c r="K123" s="17"/>
    </row>
    <row r="124" spans="1:11" ht="25.5">
      <c r="A124" s="95" t="s">
        <v>592</v>
      </c>
      <c r="B124" s="98" t="s">
        <v>593</v>
      </c>
      <c r="C124" s="38" t="s">
        <v>5</v>
      </c>
      <c r="D124" s="55">
        <v>1</v>
      </c>
      <c r="E124" s="55"/>
      <c r="F124" s="56"/>
      <c r="G124" s="99"/>
      <c r="H124" s="17"/>
      <c r="I124" s="96"/>
      <c r="J124" s="86"/>
      <c r="K124" s="17"/>
    </row>
    <row r="125" spans="1:11" ht="28.5" customHeight="1">
      <c r="A125" s="27" t="s">
        <v>17</v>
      </c>
      <c r="B125" s="28" t="s">
        <v>582</v>
      </c>
      <c r="C125" s="38"/>
      <c r="D125" s="55"/>
      <c r="E125" s="55"/>
      <c r="F125" s="56"/>
      <c r="G125" s="60"/>
      <c r="H125" s="17"/>
      <c r="I125" s="86"/>
      <c r="J125" s="86"/>
      <c r="K125" s="17"/>
    </row>
    <row r="126" spans="1:11" ht="14.25" customHeight="1">
      <c r="A126" s="27"/>
      <c r="B126" s="30" t="s">
        <v>594</v>
      </c>
      <c r="C126" s="38"/>
      <c r="D126" s="55"/>
      <c r="E126" s="55"/>
      <c r="F126" s="56"/>
      <c r="G126" s="60"/>
      <c r="H126" s="17"/>
      <c r="I126" s="86"/>
      <c r="J126" s="86"/>
      <c r="K126" s="17"/>
    </row>
    <row r="127" spans="1:11" ht="14.1" customHeight="1">
      <c r="A127" s="29"/>
      <c r="B127" s="26"/>
      <c r="C127" s="38"/>
      <c r="D127" s="55"/>
      <c r="E127" s="55"/>
      <c r="F127" s="56"/>
      <c r="G127" s="57"/>
      <c r="H127" s="17"/>
      <c r="I127" s="86"/>
      <c r="J127" s="86"/>
      <c r="K127" s="17"/>
    </row>
    <row r="128" spans="1:11" ht="25.5">
      <c r="A128" s="95" t="s">
        <v>595</v>
      </c>
      <c r="B128" s="98" t="s">
        <v>596</v>
      </c>
      <c r="C128" s="38" t="s">
        <v>5</v>
      </c>
      <c r="D128" s="55">
        <v>1</v>
      </c>
      <c r="E128" s="55"/>
      <c r="F128" s="56"/>
      <c r="G128" s="99"/>
      <c r="H128" s="17"/>
      <c r="I128" s="96"/>
      <c r="J128" s="86"/>
      <c r="K128" s="17"/>
    </row>
    <row r="129" spans="1:11" ht="28.5" customHeight="1">
      <c r="A129" s="27" t="s">
        <v>17</v>
      </c>
      <c r="B129" s="28" t="s">
        <v>582</v>
      </c>
      <c r="C129" s="38"/>
      <c r="D129" s="55"/>
      <c r="E129" s="55"/>
      <c r="F129" s="56"/>
      <c r="G129" s="60"/>
      <c r="H129" s="17"/>
      <c r="I129" s="86"/>
      <c r="J129" s="86"/>
      <c r="K129" s="17"/>
    </row>
    <row r="130" spans="1:11" ht="14.25" customHeight="1">
      <c r="A130" s="27"/>
      <c r="B130" s="30" t="s">
        <v>597</v>
      </c>
      <c r="C130" s="38"/>
      <c r="D130" s="55"/>
      <c r="E130" s="55"/>
      <c r="F130" s="56"/>
      <c r="G130" s="60"/>
      <c r="H130" s="17"/>
      <c r="I130" s="86"/>
      <c r="J130" s="86"/>
      <c r="K130" s="17"/>
    </row>
    <row r="131" spans="1:11" ht="14.1" customHeight="1" thickBot="1">
      <c r="A131" s="29"/>
      <c r="B131" s="26"/>
      <c r="C131" s="38"/>
      <c r="D131" s="55"/>
      <c r="E131" s="55"/>
      <c r="F131" s="56"/>
      <c r="G131" s="61"/>
      <c r="H131" s="17"/>
      <c r="I131" s="86"/>
      <c r="J131" s="86"/>
      <c r="K131" s="17"/>
    </row>
    <row r="132" spans="1:11" ht="32.1" customHeight="1" thickBot="1">
      <c r="A132" s="126" t="s">
        <v>598</v>
      </c>
      <c r="B132" s="127"/>
      <c r="C132" s="7"/>
      <c r="D132" s="8"/>
      <c r="E132" s="8"/>
      <c r="F132" s="8"/>
      <c r="G132" s="5">
        <f>SUM(G108:G131)</f>
        <v>0</v>
      </c>
      <c r="H132" s="17"/>
      <c r="I132" s="86"/>
      <c r="J132" s="86"/>
      <c r="K132" s="17"/>
    </row>
    <row r="133" spans="1:11" ht="26.1" customHeight="1">
      <c r="A133" s="25" t="s">
        <v>599</v>
      </c>
      <c r="B133" s="26" t="s">
        <v>600</v>
      </c>
      <c r="C133" s="38"/>
      <c r="D133" s="55"/>
      <c r="E133" s="55"/>
      <c r="F133" s="56"/>
      <c r="G133" s="59"/>
      <c r="H133" s="17"/>
      <c r="I133" s="86"/>
      <c r="J133" s="86"/>
      <c r="K133" s="17"/>
    </row>
    <row r="134" spans="1:11" ht="21.95" customHeight="1">
      <c r="A134" s="95" t="s">
        <v>601</v>
      </c>
      <c r="B134" s="26" t="s">
        <v>602</v>
      </c>
      <c r="C134" s="38"/>
      <c r="D134" s="55"/>
      <c r="E134" s="55"/>
      <c r="F134" s="56"/>
      <c r="G134" s="60"/>
      <c r="H134" s="17"/>
      <c r="I134" s="86"/>
      <c r="J134" s="86"/>
      <c r="K134" s="17"/>
    </row>
    <row r="135" spans="1:11" ht="28.5" customHeight="1">
      <c r="A135" s="27" t="s">
        <v>17</v>
      </c>
      <c r="B135" s="28" t="s">
        <v>603</v>
      </c>
      <c r="C135" s="38"/>
      <c r="D135" s="55"/>
      <c r="E135" s="55"/>
      <c r="F135" s="56"/>
      <c r="G135" s="60"/>
      <c r="H135" s="17"/>
      <c r="I135" s="86"/>
      <c r="J135" s="86"/>
      <c r="K135" s="17"/>
    </row>
    <row r="136" spans="1:11" ht="14.25" customHeight="1">
      <c r="A136" s="27"/>
      <c r="B136" s="102" t="s">
        <v>604</v>
      </c>
      <c r="C136" s="66" t="s">
        <v>984</v>
      </c>
      <c r="D136" s="67">
        <v>125.32</v>
      </c>
      <c r="E136" s="67"/>
      <c r="F136" s="68"/>
      <c r="G136" s="104"/>
      <c r="H136" s="17"/>
      <c r="I136" s="96"/>
      <c r="J136" s="86"/>
      <c r="K136" s="17"/>
    </row>
    <row r="137" spans="1:11" ht="14.25" customHeight="1">
      <c r="A137" s="27"/>
      <c r="B137" s="102" t="s">
        <v>605</v>
      </c>
      <c r="C137" s="66" t="s">
        <v>984</v>
      </c>
      <c r="D137" s="67">
        <v>36.590000000000003</v>
      </c>
      <c r="E137" s="67"/>
      <c r="F137" s="68"/>
      <c r="G137" s="104"/>
      <c r="H137" s="17"/>
      <c r="I137" s="96"/>
      <c r="J137" s="86"/>
      <c r="K137" s="17"/>
    </row>
    <row r="138" spans="1:11" ht="14.25" customHeight="1">
      <c r="A138" s="27"/>
      <c r="B138" s="102" t="s">
        <v>606</v>
      </c>
      <c r="C138" s="66" t="s">
        <v>984</v>
      </c>
      <c r="D138" s="67">
        <v>42.74</v>
      </c>
      <c r="E138" s="67"/>
      <c r="F138" s="68"/>
      <c r="G138" s="104"/>
      <c r="H138" s="17"/>
      <c r="I138" s="96"/>
      <c r="J138" s="86"/>
      <c r="K138" s="17"/>
    </row>
    <row r="139" spans="1:11" ht="14.25" customHeight="1">
      <c r="A139" s="27"/>
      <c r="B139" s="102" t="s">
        <v>607</v>
      </c>
      <c r="C139" s="66" t="s">
        <v>984</v>
      </c>
      <c r="D139" s="67">
        <v>401.16</v>
      </c>
      <c r="E139" s="67"/>
      <c r="F139" s="68"/>
      <c r="G139" s="104"/>
      <c r="H139" s="17"/>
      <c r="I139" s="96"/>
      <c r="J139" s="86"/>
      <c r="K139" s="17"/>
    </row>
    <row r="140" spans="1:11" ht="14.25" customHeight="1">
      <c r="A140" s="27"/>
      <c r="B140" s="102" t="s">
        <v>608</v>
      </c>
      <c r="C140" s="66" t="s">
        <v>984</v>
      </c>
      <c r="D140" s="67">
        <v>81.239999999999995</v>
      </c>
      <c r="E140" s="67"/>
      <c r="F140" s="68"/>
      <c r="G140" s="104"/>
      <c r="H140" s="17"/>
      <c r="I140" s="96"/>
      <c r="J140" s="86"/>
      <c r="K140" s="17"/>
    </row>
    <row r="141" spans="1:11" ht="14.25" customHeight="1">
      <c r="A141" s="27"/>
      <c r="B141" s="102" t="s">
        <v>609</v>
      </c>
      <c r="C141" s="66" t="s">
        <v>984</v>
      </c>
      <c r="D141" s="67">
        <v>40.700000000000003</v>
      </c>
      <c r="E141" s="67"/>
      <c r="F141" s="68"/>
      <c r="G141" s="104"/>
      <c r="H141" s="17"/>
      <c r="I141" s="96"/>
      <c r="J141" s="86"/>
      <c r="K141" s="17"/>
    </row>
    <row r="142" spans="1:11" ht="14.1" customHeight="1">
      <c r="A142" s="29"/>
      <c r="B142" s="26"/>
      <c r="C142" s="38"/>
      <c r="D142" s="55"/>
      <c r="E142" s="55"/>
      <c r="F142" s="56"/>
      <c r="G142" s="57"/>
      <c r="H142" s="17"/>
      <c r="I142" s="86"/>
      <c r="J142" s="86"/>
      <c r="K142" s="17"/>
    </row>
    <row r="143" spans="1:11" ht="21.95" customHeight="1">
      <c r="A143" s="95" t="s">
        <v>610</v>
      </c>
      <c r="B143" s="26" t="s">
        <v>611</v>
      </c>
      <c r="C143" s="38"/>
      <c r="D143" s="55"/>
      <c r="E143" s="55"/>
      <c r="F143" s="56"/>
      <c r="G143" s="60"/>
      <c r="H143" s="17"/>
      <c r="I143" s="86"/>
      <c r="J143" s="86"/>
      <c r="K143" s="17"/>
    </row>
    <row r="144" spans="1:11" ht="28.5" customHeight="1">
      <c r="A144" s="27" t="s">
        <v>17</v>
      </c>
      <c r="B144" s="28" t="s">
        <v>603</v>
      </c>
      <c r="C144" s="38"/>
      <c r="D144" s="55"/>
      <c r="E144" s="55"/>
      <c r="F144" s="56"/>
      <c r="G144" s="60"/>
      <c r="H144" s="17"/>
      <c r="I144" s="86"/>
      <c r="J144" s="86"/>
      <c r="K144" s="17"/>
    </row>
    <row r="145" spans="1:11" ht="14.25" customHeight="1">
      <c r="A145" s="27"/>
      <c r="B145" s="102" t="s">
        <v>612</v>
      </c>
      <c r="C145" s="66" t="s">
        <v>984</v>
      </c>
      <c r="D145" s="67">
        <v>28.22</v>
      </c>
      <c r="E145" s="67"/>
      <c r="F145" s="56"/>
      <c r="G145" s="99"/>
      <c r="H145" s="17"/>
      <c r="I145" s="96"/>
      <c r="J145" s="86"/>
      <c r="K145" s="17"/>
    </row>
    <row r="146" spans="1:11" ht="14.25" customHeight="1">
      <c r="A146" s="27"/>
      <c r="B146" s="102" t="s">
        <v>613</v>
      </c>
      <c r="C146" s="66" t="s">
        <v>984</v>
      </c>
      <c r="D146" s="67">
        <v>86.43</v>
      </c>
      <c r="E146" s="67"/>
      <c r="F146" s="56"/>
      <c r="G146" s="99"/>
      <c r="H146" s="17"/>
      <c r="I146" s="96"/>
      <c r="J146" s="86"/>
      <c r="K146" s="17"/>
    </row>
    <row r="147" spans="1:11" ht="14.1" customHeight="1">
      <c r="A147" s="29"/>
      <c r="B147" s="26"/>
      <c r="C147" s="38"/>
      <c r="D147" s="55"/>
      <c r="E147" s="55"/>
      <c r="F147" s="56"/>
      <c r="G147" s="57"/>
      <c r="H147" s="17"/>
      <c r="I147" s="86"/>
      <c r="J147" s="86"/>
      <c r="K147" s="17"/>
    </row>
    <row r="148" spans="1:11" ht="21.95" customHeight="1">
      <c r="A148" s="95" t="s">
        <v>614</v>
      </c>
      <c r="B148" s="98" t="s">
        <v>615</v>
      </c>
      <c r="C148" s="38" t="s">
        <v>5</v>
      </c>
      <c r="D148" s="55">
        <v>6</v>
      </c>
      <c r="E148" s="55"/>
      <c r="F148" s="56"/>
      <c r="G148" s="99"/>
      <c r="H148" s="17"/>
      <c r="I148" s="96"/>
      <c r="J148" s="86"/>
      <c r="K148" s="17"/>
    </row>
    <row r="149" spans="1:11" ht="28.5" customHeight="1">
      <c r="A149" s="27" t="s">
        <v>17</v>
      </c>
      <c r="B149" s="28" t="s">
        <v>616</v>
      </c>
      <c r="C149" s="38"/>
      <c r="D149" s="55"/>
      <c r="E149" s="55"/>
      <c r="F149" s="56"/>
      <c r="G149" s="60"/>
      <c r="H149" s="17"/>
      <c r="I149" s="86"/>
      <c r="J149" s="86"/>
      <c r="K149" s="17"/>
    </row>
    <row r="150" spans="1:11" ht="14.25" customHeight="1">
      <c r="A150" s="27"/>
      <c r="B150" s="30" t="s">
        <v>605</v>
      </c>
      <c r="C150" s="38"/>
      <c r="D150" s="55"/>
      <c r="E150" s="55"/>
      <c r="F150" s="56"/>
      <c r="G150" s="60"/>
      <c r="H150" s="17"/>
      <c r="I150" s="86"/>
      <c r="J150" s="86"/>
      <c r="K150" s="17"/>
    </row>
    <row r="151" spans="1:11" ht="14.25" customHeight="1">
      <c r="A151" s="27"/>
      <c r="B151" s="30" t="s">
        <v>606</v>
      </c>
      <c r="C151" s="38"/>
      <c r="D151" s="55"/>
      <c r="E151" s="55"/>
      <c r="F151" s="56"/>
      <c r="G151" s="60"/>
      <c r="H151" s="17"/>
      <c r="I151" s="86"/>
      <c r="J151" s="86"/>
      <c r="K151" s="17"/>
    </row>
    <row r="152" spans="1:11" ht="14.25" customHeight="1">
      <c r="A152" s="27"/>
      <c r="B152" s="30" t="s">
        <v>607</v>
      </c>
      <c r="C152" s="38"/>
      <c r="D152" s="55"/>
      <c r="E152" s="55"/>
      <c r="F152" s="56"/>
      <c r="G152" s="60"/>
      <c r="H152" s="17"/>
      <c r="I152" s="86"/>
      <c r="J152" s="86"/>
      <c r="K152" s="17"/>
    </row>
    <row r="153" spans="1:11" ht="14.1" customHeight="1">
      <c r="A153" s="29"/>
      <c r="B153" s="26"/>
      <c r="C153" s="38"/>
      <c r="D153" s="55"/>
      <c r="E153" s="55"/>
      <c r="F153" s="56"/>
      <c r="G153" s="57"/>
      <c r="H153" s="17"/>
      <c r="I153" s="86"/>
      <c r="J153" s="86"/>
      <c r="K153" s="17"/>
    </row>
    <row r="154" spans="1:11" ht="21.95" customHeight="1">
      <c r="A154" s="95" t="s">
        <v>617</v>
      </c>
      <c r="B154" s="98" t="s">
        <v>618</v>
      </c>
      <c r="C154" s="38" t="s">
        <v>5</v>
      </c>
      <c r="D154" s="55">
        <v>4</v>
      </c>
      <c r="E154" s="55"/>
      <c r="F154" s="56"/>
      <c r="G154" s="99"/>
      <c r="H154" s="17"/>
      <c r="I154" s="96"/>
      <c r="J154" s="86"/>
      <c r="K154" s="17"/>
    </row>
    <row r="155" spans="1:11" ht="28.5" customHeight="1">
      <c r="A155" s="27" t="s">
        <v>17</v>
      </c>
      <c r="B155" s="28" t="s">
        <v>619</v>
      </c>
      <c r="C155" s="38"/>
      <c r="D155" s="55"/>
      <c r="E155" s="55"/>
      <c r="F155" s="56"/>
      <c r="G155" s="60"/>
      <c r="H155" s="17"/>
      <c r="I155" s="86"/>
      <c r="J155" s="86"/>
      <c r="K155" s="17"/>
    </row>
    <row r="156" spans="1:11" ht="14.1" customHeight="1" thickBot="1">
      <c r="A156" s="29"/>
      <c r="B156" s="26"/>
      <c r="C156" s="38"/>
      <c r="D156" s="55"/>
      <c r="E156" s="55"/>
      <c r="F156" s="56"/>
      <c r="G156" s="61"/>
      <c r="H156" s="17"/>
      <c r="I156" s="86"/>
      <c r="J156" s="86"/>
      <c r="K156" s="17"/>
    </row>
    <row r="157" spans="1:11" ht="32.1" customHeight="1" thickBot="1">
      <c r="A157" s="126" t="s">
        <v>620</v>
      </c>
      <c r="B157" s="127"/>
      <c r="C157" s="7"/>
      <c r="D157" s="8"/>
      <c r="E157" s="8"/>
      <c r="F157" s="8"/>
      <c r="G157" s="5">
        <f>SUM(G133:G156)</f>
        <v>0</v>
      </c>
      <c r="H157" s="17"/>
      <c r="I157" s="86"/>
      <c r="J157" s="86"/>
      <c r="K157" s="17"/>
    </row>
    <row r="158" spans="1:11" ht="26.1" customHeight="1">
      <c r="A158" s="25" t="s">
        <v>621</v>
      </c>
      <c r="B158" s="26" t="s">
        <v>622</v>
      </c>
      <c r="C158" s="38"/>
      <c r="D158" s="55"/>
      <c r="E158" s="55"/>
      <c r="F158" s="56"/>
      <c r="G158" s="59"/>
      <c r="H158" s="17"/>
      <c r="I158" s="86"/>
      <c r="J158" s="86"/>
      <c r="K158" s="17"/>
    </row>
    <row r="159" spans="1:11" ht="21.95" customHeight="1">
      <c r="A159" s="95" t="s">
        <v>623</v>
      </c>
      <c r="B159" s="98" t="s">
        <v>624</v>
      </c>
      <c r="C159" s="38" t="s">
        <v>5</v>
      </c>
      <c r="D159" s="55">
        <v>1</v>
      </c>
      <c r="E159" s="55"/>
      <c r="F159" s="56"/>
      <c r="G159" s="99"/>
      <c r="H159" s="17"/>
      <c r="I159" s="96"/>
      <c r="J159" s="86"/>
      <c r="K159" s="17"/>
    </row>
    <row r="160" spans="1:11" ht="28.5" customHeight="1">
      <c r="A160" s="27" t="s">
        <v>17</v>
      </c>
      <c r="B160" s="28" t="s">
        <v>625</v>
      </c>
      <c r="C160" s="38"/>
      <c r="D160" s="55"/>
      <c r="E160" s="55"/>
      <c r="F160" s="56"/>
      <c r="G160" s="60"/>
      <c r="H160" s="17"/>
      <c r="I160" s="86"/>
      <c r="J160" s="86"/>
      <c r="K160" s="17"/>
    </row>
    <row r="161" spans="1:11" ht="14.1" customHeight="1" thickBot="1">
      <c r="A161" s="29"/>
      <c r="B161" s="26"/>
      <c r="C161" s="38"/>
      <c r="D161" s="55"/>
      <c r="E161" s="55"/>
      <c r="F161" s="56"/>
      <c r="G161" s="61"/>
      <c r="H161" s="17"/>
      <c r="I161" s="86"/>
      <c r="J161" s="86"/>
      <c r="K161" s="17"/>
    </row>
    <row r="162" spans="1:11" ht="32.1" customHeight="1" thickBot="1">
      <c r="A162" s="126" t="s">
        <v>626</v>
      </c>
      <c r="B162" s="127"/>
      <c r="C162" s="7"/>
      <c r="D162" s="8"/>
      <c r="E162" s="8"/>
      <c r="F162" s="8"/>
      <c r="G162" s="5">
        <f>SUM(G158:G161)</f>
        <v>0</v>
      </c>
      <c r="H162" s="17"/>
      <c r="I162" s="86"/>
      <c r="J162" s="86"/>
      <c r="K162" s="17"/>
    </row>
    <row r="163" spans="1:11" ht="26.1" customHeight="1">
      <c r="A163" s="25" t="s">
        <v>627</v>
      </c>
      <c r="B163" s="26" t="s">
        <v>628</v>
      </c>
      <c r="C163" s="38"/>
      <c r="D163" s="55"/>
      <c r="E163" s="55"/>
      <c r="F163" s="56"/>
      <c r="G163" s="59"/>
      <c r="H163" s="17"/>
      <c r="I163" s="86"/>
      <c r="J163" s="86"/>
      <c r="K163" s="17"/>
    </row>
    <row r="164" spans="1:11" ht="21.95" customHeight="1">
      <c r="A164" s="95" t="s">
        <v>629</v>
      </c>
      <c r="B164" s="26" t="s">
        <v>630</v>
      </c>
      <c r="C164" s="38"/>
      <c r="D164" s="55"/>
      <c r="E164" s="55"/>
      <c r="F164" s="56"/>
      <c r="G164" s="60"/>
      <c r="H164" s="17"/>
      <c r="I164" s="86"/>
      <c r="J164" s="86"/>
      <c r="K164" s="17"/>
    </row>
    <row r="165" spans="1:11" ht="28.5" customHeight="1">
      <c r="A165" s="27" t="s">
        <v>17</v>
      </c>
      <c r="B165" s="28" t="s">
        <v>631</v>
      </c>
      <c r="C165" s="38"/>
      <c r="D165" s="55"/>
      <c r="E165" s="55"/>
      <c r="F165" s="56"/>
      <c r="G165" s="60"/>
      <c r="H165" s="17"/>
      <c r="I165" s="86"/>
      <c r="J165" s="86"/>
      <c r="K165" s="17"/>
    </row>
    <row r="166" spans="1:11" ht="14.25" customHeight="1">
      <c r="A166" s="27"/>
      <c r="B166" s="102" t="s">
        <v>632</v>
      </c>
      <c r="C166" s="66" t="s">
        <v>5</v>
      </c>
      <c r="D166" s="67">
        <v>3</v>
      </c>
      <c r="E166" s="67"/>
      <c r="F166" s="68"/>
      <c r="G166" s="104"/>
      <c r="H166" s="17"/>
      <c r="I166" s="96"/>
      <c r="J166" s="86"/>
      <c r="K166" s="17"/>
    </row>
    <row r="167" spans="1:11" ht="14.25" customHeight="1">
      <c r="A167" s="27"/>
      <c r="B167" s="102" t="s">
        <v>633</v>
      </c>
      <c r="C167" s="66" t="s">
        <v>5</v>
      </c>
      <c r="D167" s="67">
        <v>1</v>
      </c>
      <c r="E167" s="67"/>
      <c r="F167" s="68"/>
      <c r="G167" s="104"/>
      <c r="H167" s="17"/>
      <c r="I167" s="96"/>
      <c r="J167" s="86"/>
      <c r="K167" s="17"/>
    </row>
    <row r="168" spans="1:11" ht="14.25" customHeight="1">
      <c r="A168" s="27"/>
      <c r="B168" s="102" t="s">
        <v>634</v>
      </c>
      <c r="C168" s="66" t="s">
        <v>5</v>
      </c>
      <c r="D168" s="67">
        <v>1</v>
      </c>
      <c r="E168" s="67"/>
      <c r="F168" s="68"/>
      <c r="G168" s="104"/>
      <c r="H168" s="17"/>
      <c r="I168" s="96"/>
      <c r="J168" s="86"/>
      <c r="K168" s="17"/>
    </row>
    <row r="169" spans="1:11" ht="14.25" customHeight="1">
      <c r="A169" s="27"/>
      <c r="B169" s="102" t="s">
        <v>635</v>
      </c>
      <c r="C169" s="66" t="s">
        <v>5</v>
      </c>
      <c r="D169" s="67">
        <v>2</v>
      </c>
      <c r="E169" s="67"/>
      <c r="F169" s="68"/>
      <c r="G169" s="104"/>
      <c r="H169" s="17"/>
      <c r="I169" s="96"/>
      <c r="J169" s="86"/>
      <c r="K169" s="17"/>
    </row>
    <row r="170" spans="1:11" ht="14.25" customHeight="1">
      <c r="A170" s="27"/>
      <c r="B170" s="102" t="s">
        <v>636</v>
      </c>
      <c r="C170" s="66" t="s">
        <v>5</v>
      </c>
      <c r="D170" s="67">
        <v>6</v>
      </c>
      <c r="E170" s="67"/>
      <c r="F170" s="68"/>
      <c r="G170" s="104"/>
      <c r="H170" s="17"/>
      <c r="I170" s="96"/>
      <c r="J170" s="86"/>
      <c r="K170" s="17"/>
    </row>
    <row r="171" spans="1:11" ht="14.25" customHeight="1">
      <c r="A171" s="27"/>
      <c r="B171" s="102" t="s">
        <v>637</v>
      </c>
      <c r="C171" s="66" t="s">
        <v>5</v>
      </c>
      <c r="D171" s="67">
        <v>1</v>
      </c>
      <c r="E171" s="67"/>
      <c r="F171" s="68"/>
      <c r="G171" s="104"/>
      <c r="H171" s="17"/>
      <c r="I171" s="96"/>
      <c r="J171" s="86"/>
      <c r="K171" s="17"/>
    </row>
    <row r="172" spans="1:11" ht="14.25" customHeight="1">
      <c r="A172" s="27"/>
      <c r="B172" s="102" t="s">
        <v>638</v>
      </c>
      <c r="C172" s="66" t="s">
        <v>5</v>
      </c>
      <c r="D172" s="67">
        <v>2</v>
      </c>
      <c r="E172" s="67"/>
      <c r="F172" s="68"/>
      <c r="G172" s="104"/>
      <c r="H172" s="17"/>
      <c r="I172" s="96"/>
      <c r="J172" s="86"/>
      <c r="K172" s="17"/>
    </row>
    <row r="173" spans="1:11" ht="14.25" customHeight="1">
      <c r="A173" s="27"/>
      <c r="B173" s="102" t="s">
        <v>999</v>
      </c>
      <c r="C173" s="66" t="s">
        <v>5</v>
      </c>
      <c r="D173" s="67">
        <v>1</v>
      </c>
      <c r="E173" s="67"/>
      <c r="F173" s="68"/>
      <c r="G173" s="104"/>
      <c r="H173" s="17"/>
      <c r="I173" s="96"/>
      <c r="J173" s="86"/>
      <c r="K173" s="17"/>
    </row>
    <row r="174" spans="1:11" ht="14.25" customHeight="1">
      <c r="A174" s="27"/>
      <c r="B174" s="102" t="s">
        <v>639</v>
      </c>
      <c r="C174" s="66" t="s">
        <v>5</v>
      </c>
      <c r="D174" s="67">
        <v>20</v>
      </c>
      <c r="E174" s="67"/>
      <c r="F174" s="68"/>
      <c r="G174" s="104"/>
      <c r="H174" s="17"/>
      <c r="I174" s="96"/>
      <c r="J174" s="86"/>
      <c r="K174" s="17"/>
    </row>
    <row r="175" spans="1:11" ht="14.25" customHeight="1">
      <c r="A175" s="27"/>
      <c r="B175" s="102" t="s">
        <v>640</v>
      </c>
      <c r="C175" s="66" t="s">
        <v>5</v>
      </c>
      <c r="D175" s="67">
        <v>1</v>
      </c>
      <c r="E175" s="67"/>
      <c r="F175" s="68"/>
      <c r="G175" s="104"/>
      <c r="H175" s="17"/>
      <c r="I175" s="96"/>
      <c r="J175" s="86"/>
      <c r="K175" s="17"/>
    </row>
    <row r="176" spans="1:11" ht="14.25" customHeight="1">
      <c r="A176" s="27"/>
      <c r="B176" s="102" t="s">
        <v>641</v>
      </c>
      <c r="C176" s="66" t="s">
        <v>5</v>
      </c>
      <c r="D176" s="67">
        <v>11</v>
      </c>
      <c r="E176" s="67"/>
      <c r="F176" s="68"/>
      <c r="G176" s="104"/>
      <c r="H176" s="17"/>
      <c r="I176" s="96"/>
      <c r="J176" s="86"/>
      <c r="K176" s="17"/>
    </row>
    <row r="177" spans="1:11" ht="14.25" customHeight="1">
      <c r="A177" s="27"/>
      <c r="B177" s="102" t="s">
        <v>642</v>
      </c>
      <c r="C177" s="66" t="s">
        <v>5</v>
      </c>
      <c r="D177" s="67">
        <v>4</v>
      </c>
      <c r="E177" s="67"/>
      <c r="F177" s="68"/>
      <c r="G177" s="104"/>
      <c r="H177" s="17"/>
      <c r="I177" s="96"/>
      <c r="J177" s="86"/>
      <c r="K177" s="17"/>
    </row>
    <row r="178" spans="1:11" ht="14.25" customHeight="1">
      <c r="A178" s="27"/>
      <c r="B178" s="102" t="s">
        <v>658</v>
      </c>
      <c r="C178" s="66" t="s">
        <v>5</v>
      </c>
      <c r="D178" s="67">
        <v>2</v>
      </c>
      <c r="E178" s="67"/>
      <c r="F178" s="68"/>
      <c r="G178" s="104"/>
      <c r="H178" s="17"/>
      <c r="I178" s="96"/>
      <c r="J178" s="86"/>
      <c r="K178" s="17"/>
    </row>
    <row r="179" spans="1:11" ht="14.25" customHeight="1">
      <c r="A179" s="27"/>
      <c r="B179" s="102" t="s">
        <v>643</v>
      </c>
      <c r="C179" s="66" t="s">
        <v>5</v>
      </c>
      <c r="D179" s="67">
        <v>3</v>
      </c>
      <c r="E179" s="67"/>
      <c r="F179" s="68"/>
      <c r="G179" s="104"/>
      <c r="H179" s="17"/>
      <c r="I179" s="96"/>
      <c r="J179" s="86"/>
      <c r="K179" s="17"/>
    </row>
    <row r="180" spans="1:11" ht="14.25" customHeight="1">
      <c r="A180" s="27"/>
      <c r="B180" s="102" t="s">
        <v>604</v>
      </c>
      <c r="C180" s="66" t="s">
        <v>988</v>
      </c>
      <c r="D180" s="67">
        <v>1</v>
      </c>
      <c r="E180" s="67"/>
      <c r="F180" s="68"/>
      <c r="G180" s="104"/>
      <c r="H180" s="17"/>
      <c r="I180" s="96"/>
      <c r="J180" s="86"/>
      <c r="K180" s="17"/>
    </row>
    <row r="181" spans="1:11" ht="14.25" customHeight="1">
      <c r="A181" s="27"/>
      <c r="B181" s="102" t="s">
        <v>605</v>
      </c>
      <c r="C181" s="66" t="s">
        <v>988</v>
      </c>
      <c r="D181" s="67">
        <v>1</v>
      </c>
      <c r="E181" s="67"/>
      <c r="F181" s="68"/>
      <c r="G181" s="104"/>
      <c r="H181" s="17"/>
      <c r="I181" s="96"/>
      <c r="J181" s="86"/>
      <c r="K181" s="17"/>
    </row>
    <row r="182" spans="1:11" ht="14.25" customHeight="1">
      <c r="A182" s="27"/>
      <c r="B182" s="102" t="s">
        <v>606</v>
      </c>
      <c r="C182" s="66" t="s">
        <v>988</v>
      </c>
      <c r="D182" s="67">
        <v>1</v>
      </c>
      <c r="E182" s="67"/>
      <c r="F182" s="68"/>
      <c r="G182" s="104"/>
      <c r="H182" s="17"/>
      <c r="I182" s="96"/>
      <c r="J182" s="86"/>
      <c r="K182" s="17"/>
    </row>
    <row r="183" spans="1:11" ht="14.25" customHeight="1">
      <c r="A183" s="27"/>
      <c r="B183" s="102" t="s">
        <v>612</v>
      </c>
      <c r="C183" s="66" t="s">
        <v>988</v>
      </c>
      <c r="D183" s="67">
        <v>1</v>
      </c>
      <c r="E183" s="67"/>
      <c r="F183" s="68"/>
      <c r="G183" s="104"/>
      <c r="H183" s="17"/>
      <c r="I183" s="96"/>
      <c r="J183" s="86"/>
      <c r="K183" s="17"/>
    </row>
    <row r="184" spans="1:11" ht="14.25" customHeight="1">
      <c r="A184" s="27"/>
      <c r="B184" s="102" t="s">
        <v>613</v>
      </c>
      <c r="C184" s="66" t="s">
        <v>988</v>
      </c>
      <c r="D184" s="67">
        <v>1</v>
      </c>
      <c r="E184" s="67"/>
      <c r="F184" s="68"/>
      <c r="G184" s="104"/>
      <c r="H184" s="17"/>
      <c r="I184" s="96"/>
      <c r="J184" s="86"/>
      <c r="K184" s="17"/>
    </row>
    <row r="185" spans="1:11" ht="14.1" customHeight="1">
      <c r="A185" s="29"/>
      <c r="B185" s="26"/>
      <c r="C185" s="38"/>
      <c r="D185" s="55"/>
      <c r="E185" s="55"/>
      <c r="F185" s="56"/>
      <c r="G185" s="57"/>
      <c r="H185" s="17"/>
      <c r="I185" s="86"/>
      <c r="J185" s="86"/>
      <c r="K185" s="17"/>
    </row>
    <row r="186" spans="1:11" ht="21.95" customHeight="1">
      <c r="A186" s="95" t="s">
        <v>644</v>
      </c>
      <c r="B186" s="26" t="s">
        <v>645</v>
      </c>
      <c r="C186" s="38"/>
      <c r="D186" s="55"/>
      <c r="E186" s="55"/>
      <c r="F186" s="56"/>
      <c r="G186" s="60"/>
      <c r="H186" s="17"/>
      <c r="I186" s="86"/>
      <c r="J186" s="86"/>
      <c r="K186" s="17"/>
    </row>
    <row r="187" spans="1:11" ht="28.5" customHeight="1">
      <c r="A187" s="27" t="s">
        <v>17</v>
      </c>
      <c r="B187" s="28" t="s">
        <v>646</v>
      </c>
      <c r="C187" s="38"/>
      <c r="D187" s="55"/>
      <c r="E187" s="55"/>
      <c r="F187" s="56"/>
      <c r="G187" s="60"/>
      <c r="H187" s="17"/>
      <c r="I187" s="86"/>
      <c r="J187" s="86"/>
      <c r="K187" s="17"/>
    </row>
    <row r="188" spans="1:11" ht="14.25" customHeight="1">
      <c r="A188" s="27"/>
      <c r="B188" s="102" t="s">
        <v>647</v>
      </c>
      <c r="C188" s="66" t="s">
        <v>5</v>
      </c>
      <c r="D188" s="67">
        <v>4</v>
      </c>
      <c r="E188" s="67"/>
      <c r="F188" s="68"/>
      <c r="G188" s="104"/>
      <c r="H188" s="17"/>
      <c r="I188" s="96"/>
      <c r="J188" s="86"/>
      <c r="K188" s="17"/>
    </row>
    <row r="189" spans="1:11" ht="14.25" customHeight="1">
      <c r="A189" s="27"/>
      <c r="B189" s="102" t="s">
        <v>648</v>
      </c>
      <c r="C189" s="66" t="s">
        <v>5</v>
      </c>
      <c r="D189" s="67">
        <v>2</v>
      </c>
      <c r="E189" s="67"/>
      <c r="F189" s="68"/>
      <c r="G189" s="104"/>
      <c r="H189" s="17"/>
      <c r="I189" s="96"/>
      <c r="J189" s="86"/>
      <c r="K189" s="17"/>
    </row>
    <row r="190" spans="1:11" ht="14.25" customHeight="1">
      <c r="A190" s="27"/>
      <c r="B190" s="102" t="s">
        <v>649</v>
      </c>
      <c r="C190" s="66" t="s">
        <v>5</v>
      </c>
      <c r="D190" s="67">
        <v>3</v>
      </c>
      <c r="E190" s="67"/>
      <c r="F190" s="68"/>
      <c r="G190" s="104"/>
      <c r="H190" s="17"/>
      <c r="I190" s="96"/>
      <c r="J190" s="86"/>
      <c r="K190" s="17"/>
    </row>
    <row r="191" spans="1:11" ht="14.25" customHeight="1">
      <c r="A191" s="27"/>
      <c r="B191" s="102" t="s">
        <v>650</v>
      </c>
      <c r="C191" s="66" t="s">
        <v>5</v>
      </c>
      <c r="D191" s="67">
        <v>4</v>
      </c>
      <c r="E191" s="67"/>
      <c r="F191" s="68"/>
      <c r="G191" s="104"/>
      <c r="H191" s="17"/>
      <c r="I191" s="96"/>
      <c r="J191" s="86"/>
      <c r="K191" s="17"/>
    </row>
    <row r="192" spans="1:11" ht="14.25" customHeight="1">
      <c r="A192" s="27"/>
      <c r="B192" s="102" t="s">
        <v>651</v>
      </c>
      <c r="C192" s="66" t="s">
        <v>5</v>
      </c>
      <c r="D192" s="67">
        <v>1</v>
      </c>
      <c r="E192" s="67"/>
      <c r="F192" s="68"/>
      <c r="G192" s="104"/>
      <c r="H192" s="17"/>
      <c r="I192" s="96"/>
      <c r="J192" s="86"/>
      <c r="K192" s="17"/>
    </row>
    <row r="193" spans="1:11" ht="14.25" customHeight="1">
      <c r="A193" s="27"/>
      <c r="B193" s="102" t="s">
        <v>652</v>
      </c>
      <c r="C193" s="66" t="s">
        <v>5</v>
      </c>
      <c r="D193" s="67">
        <v>1</v>
      </c>
      <c r="E193" s="67"/>
      <c r="F193" s="68"/>
      <c r="G193" s="104"/>
      <c r="H193" s="17"/>
      <c r="I193" s="96"/>
      <c r="J193" s="86"/>
      <c r="K193" s="17"/>
    </row>
    <row r="194" spans="1:11" ht="14.25" customHeight="1">
      <c r="A194" s="27"/>
      <c r="B194" s="102" t="s">
        <v>653</v>
      </c>
      <c r="C194" s="66" t="s">
        <v>5</v>
      </c>
      <c r="D194" s="67">
        <v>8</v>
      </c>
      <c r="E194" s="67"/>
      <c r="F194" s="68"/>
      <c r="G194" s="104"/>
      <c r="H194" s="17"/>
      <c r="I194" s="96"/>
      <c r="J194" s="86"/>
      <c r="K194" s="17"/>
    </row>
    <row r="195" spans="1:11" ht="14.25" customHeight="1">
      <c r="A195" s="27"/>
      <c r="B195" s="102" t="s">
        <v>654</v>
      </c>
      <c r="C195" s="66" t="s">
        <v>5</v>
      </c>
      <c r="D195" s="67">
        <v>1</v>
      </c>
      <c r="E195" s="67"/>
      <c r="F195" s="68"/>
      <c r="G195" s="104"/>
      <c r="H195" s="17"/>
      <c r="I195" s="96"/>
      <c r="J195" s="86"/>
      <c r="K195" s="17"/>
    </row>
    <row r="196" spans="1:11" ht="14.1" customHeight="1">
      <c r="A196" s="29"/>
      <c r="B196" s="26"/>
      <c r="C196" s="38"/>
      <c r="D196" s="55"/>
      <c r="E196" s="55"/>
      <c r="F196" s="56"/>
      <c r="G196" s="57"/>
      <c r="H196" s="17"/>
      <c r="I196" s="86"/>
      <c r="J196" s="86"/>
      <c r="K196" s="17"/>
    </row>
    <row r="197" spans="1:11" ht="21.95" customHeight="1">
      <c r="A197" s="95" t="s">
        <v>655</v>
      </c>
      <c r="B197" s="26" t="s">
        <v>656</v>
      </c>
      <c r="C197" s="38"/>
      <c r="D197" s="55"/>
      <c r="E197" s="55"/>
      <c r="F197" s="56"/>
      <c r="G197" s="60"/>
      <c r="H197" s="17"/>
      <c r="I197" s="86"/>
      <c r="J197" s="86"/>
      <c r="K197" s="17"/>
    </row>
    <row r="198" spans="1:11" ht="28.5" customHeight="1">
      <c r="A198" s="27" t="s">
        <v>17</v>
      </c>
      <c r="B198" s="28" t="s">
        <v>646</v>
      </c>
      <c r="C198" s="38"/>
      <c r="D198" s="55"/>
      <c r="E198" s="55"/>
      <c r="F198" s="56"/>
      <c r="G198" s="60"/>
      <c r="H198" s="17"/>
      <c r="I198" s="86"/>
      <c r="J198" s="86"/>
      <c r="K198" s="17"/>
    </row>
    <row r="199" spans="1:11" ht="14.25" customHeight="1">
      <c r="A199" s="27"/>
      <c r="B199" s="102" t="s">
        <v>657</v>
      </c>
      <c r="C199" s="66" t="s">
        <v>5</v>
      </c>
      <c r="D199" s="67">
        <v>2</v>
      </c>
      <c r="E199" s="67"/>
      <c r="F199" s="68"/>
      <c r="G199" s="104"/>
      <c r="H199" s="17"/>
      <c r="I199" s="96"/>
      <c r="J199" s="86"/>
      <c r="K199" s="17"/>
    </row>
    <row r="200" spans="1:11" ht="14.25" customHeight="1">
      <c r="A200" s="27"/>
      <c r="B200" s="102" t="s">
        <v>658</v>
      </c>
      <c r="C200" s="66" t="s">
        <v>5</v>
      </c>
      <c r="D200" s="67">
        <v>2</v>
      </c>
      <c r="E200" s="67"/>
      <c r="F200" s="68"/>
      <c r="G200" s="104"/>
      <c r="H200" s="17"/>
      <c r="I200" s="96"/>
      <c r="J200" s="86"/>
      <c r="K200" s="17"/>
    </row>
    <row r="201" spans="1:11" ht="14.25" customHeight="1">
      <c r="A201" s="27"/>
      <c r="B201" s="102" t="s">
        <v>659</v>
      </c>
      <c r="C201" s="66" t="s">
        <v>5</v>
      </c>
      <c r="D201" s="67">
        <v>1</v>
      </c>
      <c r="E201" s="67"/>
      <c r="F201" s="68"/>
      <c r="G201" s="104"/>
      <c r="H201" s="17"/>
      <c r="I201" s="96"/>
      <c r="J201" s="86"/>
      <c r="K201" s="17"/>
    </row>
    <row r="202" spans="1:11" ht="14.1" customHeight="1" thickBot="1">
      <c r="A202" s="29"/>
      <c r="B202" s="26"/>
      <c r="C202" s="38"/>
      <c r="D202" s="55"/>
      <c r="E202" s="55"/>
      <c r="F202" s="56"/>
      <c r="G202" s="61"/>
      <c r="H202" s="17"/>
      <c r="I202" s="86"/>
      <c r="J202" s="86"/>
      <c r="K202" s="17"/>
    </row>
    <row r="203" spans="1:11" ht="32.1" customHeight="1" thickBot="1">
      <c r="A203" s="126" t="s">
        <v>660</v>
      </c>
      <c r="B203" s="127"/>
      <c r="C203" s="7"/>
      <c r="D203" s="8"/>
      <c r="E203" s="8"/>
      <c r="F203" s="8"/>
      <c r="G203" s="5">
        <f>SUM(G163:G202)</f>
        <v>0</v>
      </c>
      <c r="H203" s="17"/>
      <c r="I203" s="86"/>
      <c r="J203" s="86"/>
      <c r="K203" s="17"/>
    </row>
    <row r="204" spans="1:11" ht="26.1" customHeight="1">
      <c r="A204" s="25" t="s">
        <v>661</v>
      </c>
      <c r="B204" s="26" t="s">
        <v>68</v>
      </c>
      <c r="C204" s="38"/>
      <c r="D204" s="55"/>
      <c r="E204" s="55"/>
      <c r="F204" s="56"/>
      <c r="G204" s="59"/>
      <c r="H204" s="17"/>
      <c r="I204" s="86"/>
      <c r="J204" s="86"/>
      <c r="K204" s="17"/>
    </row>
    <row r="205" spans="1:11" ht="21.95" customHeight="1">
      <c r="A205" s="95" t="s">
        <v>662</v>
      </c>
      <c r="B205" s="98" t="s">
        <v>663</v>
      </c>
      <c r="C205" s="38" t="s">
        <v>987</v>
      </c>
      <c r="D205" s="55">
        <v>10.4</v>
      </c>
      <c r="E205" s="55"/>
      <c r="F205" s="56"/>
      <c r="G205" s="99"/>
      <c r="H205" s="17"/>
      <c r="I205" s="96"/>
      <c r="J205" s="86"/>
      <c r="K205" s="17"/>
    </row>
    <row r="206" spans="1:11" ht="42.75" customHeight="1">
      <c r="A206" s="27" t="s">
        <v>17</v>
      </c>
      <c r="B206" s="28" t="s">
        <v>664</v>
      </c>
      <c r="C206" s="38"/>
      <c r="D206" s="55"/>
      <c r="E206" s="55"/>
      <c r="F206" s="56"/>
      <c r="G206" s="60"/>
      <c r="H206" s="17"/>
      <c r="I206" s="86"/>
      <c r="J206" s="86"/>
      <c r="K206" s="17"/>
    </row>
    <row r="207" spans="1:11" ht="14.1" customHeight="1">
      <c r="A207" s="29"/>
      <c r="B207" s="26"/>
      <c r="C207" s="38"/>
      <c r="D207" s="55"/>
      <c r="E207" s="55"/>
      <c r="F207" s="56"/>
      <c r="G207" s="57"/>
      <c r="H207" s="17"/>
      <c r="I207" s="86"/>
      <c r="J207" s="86"/>
      <c r="K207" s="17"/>
    </row>
    <row r="208" spans="1:11" ht="21.95" customHeight="1">
      <c r="A208" s="95" t="s">
        <v>665</v>
      </c>
      <c r="B208" s="98" t="s">
        <v>235</v>
      </c>
      <c r="C208" s="38" t="s">
        <v>987</v>
      </c>
      <c r="D208" s="55">
        <v>2.4</v>
      </c>
      <c r="E208" s="55"/>
      <c r="F208" s="56"/>
      <c r="G208" s="99"/>
      <c r="H208" s="17"/>
      <c r="I208" s="96"/>
      <c r="J208" s="86"/>
      <c r="K208" s="17"/>
    </row>
    <row r="209" spans="1:11" ht="42.75" customHeight="1">
      <c r="A209" s="27" t="s">
        <v>17</v>
      </c>
      <c r="B209" s="28" t="s">
        <v>666</v>
      </c>
      <c r="C209" s="38"/>
      <c r="D209" s="55"/>
      <c r="E209" s="55"/>
      <c r="F209" s="56"/>
      <c r="G209" s="60"/>
      <c r="H209" s="17"/>
      <c r="I209" s="86"/>
      <c r="J209" s="86"/>
      <c r="K209" s="17"/>
    </row>
    <row r="210" spans="1:11" ht="14.1" customHeight="1">
      <c r="A210" s="29"/>
      <c r="B210" s="26"/>
      <c r="C210" s="38"/>
      <c r="D210" s="55"/>
      <c r="E210" s="55"/>
      <c r="F210" s="56"/>
      <c r="G210" s="57"/>
      <c r="H210" s="17"/>
      <c r="I210" s="86"/>
      <c r="J210" s="86"/>
      <c r="K210" s="17"/>
    </row>
    <row r="211" spans="1:11" ht="21.95" customHeight="1">
      <c r="A211" s="95" t="s">
        <v>667</v>
      </c>
      <c r="B211" s="98" t="s">
        <v>668</v>
      </c>
      <c r="C211" s="38" t="s">
        <v>987</v>
      </c>
      <c r="D211" s="55">
        <v>602.24</v>
      </c>
      <c r="E211" s="55"/>
      <c r="F211" s="56"/>
      <c r="G211" s="99"/>
      <c r="H211" s="17"/>
      <c r="I211" s="96"/>
      <c r="J211" s="86"/>
      <c r="K211" s="17"/>
    </row>
    <row r="212" spans="1:11" ht="14.25" customHeight="1">
      <c r="A212" s="27" t="s">
        <v>17</v>
      </c>
      <c r="B212" s="28" t="s">
        <v>669</v>
      </c>
      <c r="C212" s="38"/>
      <c r="D212" s="55"/>
      <c r="E212" s="55"/>
      <c r="F212" s="56"/>
      <c r="G212" s="60"/>
      <c r="H212" s="17"/>
      <c r="I212" s="86"/>
      <c r="J212" s="86"/>
      <c r="K212" s="17"/>
    </row>
    <row r="213" spans="1:11" ht="28.5" customHeight="1">
      <c r="A213" s="27"/>
      <c r="B213" s="30" t="s">
        <v>670</v>
      </c>
      <c r="C213" s="38"/>
      <c r="D213" s="55"/>
      <c r="E213" s="55"/>
      <c r="F213" s="56"/>
      <c r="G213" s="60"/>
      <c r="H213" s="17"/>
      <c r="I213" s="86"/>
      <c r="J213" s="86"/>
      <c r="K213" s="17"/>
    </row>
    <row r="214" spans="1:11" ht="14.25" customHeight="1">
      <c r="A214" s="27"/>
      <c r="B214" s="30" t="s">
        <v>671</v>
      </c>
      <c r="C214" s="38"/>
      <c r="D214" s="55"/>
      <c r="E214" s="55"/>
      <c r="F214" s="56"/>
      <c r="G214" s="60"/>
      <c r="H214" s="17"/>
      <c r="I214" s="86"/>
      <c r="J214" s="86"/>
      <c r="K214" s="17"/>
    </row>
    <row r="215" spans="1:11" ht="14.1" customHeight="1">
      <c r="A215" s="29"/>
      <c r="B215" s="26"/>
      <c r="C215" s="38"/>
      <c r="D215" s="55"/>
      <c r="E215" s="55"/>
      <c r="F215" s="56"/>
      <c r="G215" s="57"/>
      <c r="H215" s="17"/>
      <c r="I215" s="86"/>
      <c r="J215" s="86"/>
      <c r="K215" s="17"/>
    </row>
    <row r="216" spans="1:11" ht="21.95" customHeight="1">
      <c r="A216" s="25" t="s">
        <v>672</v>
      </c>
      <c r="B216" s="26" t="s">
        <v>673</v>
      </c>
      <c r="C216" s="38" t="s">
        <v>990</v>
      </c>
      <c r="D216" s="55"/>
      <c r="E216" s="55"/>
      <c r="F216" s="56"/>
      <c r="G216" s="60"/>
      <c r="H216" s="17"/>
      <c r="I216" s="86"/>
      <c r="J216" s="86"/>
      <c r="K216" s="17"/>
    </row>
    <row r="217" spans="1:11" ht="28.5" customHeight="1">
      <c r="A217" s="27" t="s">
        <v>17</v>
      </c>
      <c r="B217" s="28" t="s">
        <v>674</v>
      </c>
      <c r="C217" s="38"/>
      <c r="D217" s="55"/>
      <c r="E217" s="55"/>
      <c r="F217" s="56"/>
      <c r="G217" s="60"/>
      <c r="H217" s="17"/>
      <c r="I217" s="86"/>
      <c r="J217" s="86"/>
      <c r="K217" s="17"/>
    </row>
    <row r="218" spans="1:11" ht="14.1" customHeight="1">
      <c r="A218" s="29"/>
      <c r="B218" s="26"/>
      <c r="C218" s="38"/>
      <c r="D218" s="55"/>
      <c r="E218" s="55"/>
      <c r="F218" s="56"/>
      <c r="G218" s="57"/>
      <c r="H218" s="17"/>
      <c r="I218" s="86"/>
      <c r="J218" s="86"/>
      <c r="K218" s="17"/>
    </row>
    <row r="219" spans="1:11" ht="21.95" customHeight="1">
      <c r="A219" s="25" t="s">
        <v>675</v>
      </c>
      <c r="B219" s="26" t="s">
        <v>676</v>
      </c>
      <c r="C219" s="38" t="s">
        <v>990</v>
      </c>
      <c r="D219" s="55"/>
      <c r="E219" s="55"/>
      <c r="F219" s="56"/>
      <c r="G219" s="60"/>
      <c r="H219" s="17"/>
      <c r="I219" s="86"/>
      <c r="J219" s="86"/>
      <c r="K219" s="17"/>
    </row>
    <row r="220" spans="1:11" ht="21.95" customHeight="1" thickBot="1">
      <c r="A220" s="25" t="s">
        <v>677</v>
      </c>
      <c r="B220" s="26" t="s">
        <v>70</v>
      </c>
      <c r="C220" s="38" t="s">
        <v>989</v>
      </c>
      <c r="D220" s="55"/>
      <c r="E220" s="55"/>
      <c r="F220" s="56"/>
      <c r="G220" s="58"/>
      <c r="H220" s="17"/>
      <c r="I220" s="86"/>
      <c r="J220" s="86"/>
      <c r="K220" s="17"/>
    </row>
    <row r="221" spans="1:11" ht="32.1" customHeight="1" thickBot="1">
      <c r="A221" s="126" t="s">
        <v>71</v>
      </c>
      <c r="B221" s="127"/>
      <c r="C221" s="7"/>
      <c r="D221" s="8"/>
      <c r="E221" s="8"/>
      <c r="F221" s="8"/>
      <c r="G221" s="5">
        <f>SUM(G204:G220)</f>
        <v>0</v>
      </c>
      <c r="H221" s="17"/>
      <c r="I221" s="86"/>
      <c r="J221" s="86"/>
      <c r="K221" s="17"/>
    </row>
    <row r="222" spans="1:11">
      <c r="A222" s="20"/>
      <c r="B222" s="109"/>
      <c r="C222" s="38"/>
      <c r="D222" s="55"/>
      <c r="E222" s="55"/>
      <c r="F222" s="110"/>
      <c r="G222" s="54"/>
      <c r="H222" s="17"/>
      <c r="I222" s="86"/>
      <c r="J222" s="86"/>
      <c r="K222" s="17"/>
    </row>
    <row r="223" spans="1:11" ht="36.950000000000003" customHeight="1">
      <c r="A223" s="25" t="s">
        <v>680</v>
      </c>
      <c r="B223" s="26" t="s">
        <v>681</v>
      </c>
      <c r="C223" s="38"/>
      <c r="D223" s="55"/>
      <c r="E223" s="55"/>
      <c r="F223" s="110"/>
      <c r="G223" s="57"/>
      <c r="H223" s="17"/>
      <c r="I223" s="86"/>
      <c r="J223" s="86"/>
      <c r="K223" s="17"/>
    </row>
    <row r="224" spans="1:11" ht="26.1" customHeight="1">
      <c r="A224" s="25" t="s">
        <v>682</v>
      </c>
      <c r="B224" s="26" t="s">
        <v>683</v>
      </c>
      <c r="C224" s="38"/>
      <c r="D224" s="55"/>
      <c r="E224" s="55"/>
      <c r="F224" s="56"/>
      <c r="G224" s="60"/>
      <c r="H224" s="17"/>
      <c r="I224" s="86"/>
      <c r="J224" s="86"/>
      <c r="K224" s="17"/>
    </row>
    <row r="225" spans="1:11" ht="21.95" customHeight="1">
      <c r="A225" s="25" t="s">
        <v>684</v>
      </c>
      <c r="B225" s="26" t="s">
        <v>685</v>
      </c>
      <c r="C225" s="38"/>
      <c r="D225" s="55"/>
      <c r="E225" s="55"/>
      <c r="F225" s="56"/>
      <c r="G225" s="60"/>
      <c r="H225" s="17"/>
      <c r="I225" s="86"/>
      <c r="J225" s="86"/>
      <c r="K225" s="17"/>
    </row>
    <row r="226" spans="1:11" ht="21.95" customHeight="1">
      <c r="A226" s="25" t="s">
        <v>686</v>
      </c>
      <c r="B226" s="26" t="s">
        <v>687</v>
      </c>
      <c r="C226" s="38"/>
      <c r="D226" s="55"/>
      <c r="E226" s="55"/>
      <c r="F226" s="56"/>
      <c r="G226" s="60"/>
      <c r="H226" s="17"/>
      <c r="I226" s="86"/>
      <c r="J226" s="86"/>
      <c r="K226" s="17"/>
    </row>
    <row r="227" spans="1:11" ht="21.95" customHeight="1">
      <c r="A227" s="25" t="s">
        <v>688</v>
      </c>
      <c r="B227" s="26" t="s">
        <v>689</v>
      </c>
      <c r="C227" s="38"/>
      <c r="D227" s="55"/>
      <c r="E227" s="55"/>
      <c r="F227" s="56"/>
      <c r="G227" s="60"/>
      <c r="H227" s="17"/>
      <c r="I227" s="86"/>
      <c r="J227" s="86"/>
      <c r="K227" s="17"/>
    </row>
    <row r="228" spans="1:11" ht="21.95" customHeight="1">
      <c r="A228" s="25" t="s">
        <v>690</v>
      </c>
      <c r="B228" s="26" t="s">
        <v>691</v>
      </c>
      <c r="C228" s="38"/>
      <c r="D228" s="55"/>
      <c r="E228" s="55"/>
      <c r="F228" s="56"/>
      <c r="G228" s="60"/>
      <c r="H228" s="17"/>
      <c r="I228" s="86"/>
      <c r="J228" s="86"/>
      <c r="K228" s="17"/>
    </row>
    <row r="229" spans="1:11" ht="21.95" customHeight="1">
      <c r="A229" s="25" t="s">
        <v>692</v>
      </c>
      <c r="B229" s="26" t="s">
        <v>693</v>
      </c>
      <c r="C229" s="38"/>
      <c r="D229" s="55"/>
      <c r="E229" s="55"/>
      <c r="F229" s="56"/>
      <c r="G229" s="60"/>
      <c r="H229" s="17"/>
      <c r="I229" s="86"/>
      <c r="J229" s="86"/>
      <c r="K229" s="17"/>
    </row>
    <row r="230" spans="1:11" ht="21.95" customHeight="1">
      <c r="A230" s="25" t="s">
        <v>694</v>
      </c>
      <c r="B230" s="26" t="s">
        <v>695</v>
      </c>
      <c r="C230" s="38"/>
      <c r="D230" s="55"/>
      <c r="E230" s="55"/>
      <c r="F230" s="56"/>
      <c r="G230" s="60"/>
      <c r="H230" s="17"/>
      <c r="I230" s="86"/>
      <c r="J230" s="86"/>
      <c r="K230" s="17"/>
    </row>
    <row r="231" spans="1:11" ht="21.95" customHeight="1" thickBot="1">
      <c r="A231" s="25" t="s">
        <v>696</v>
      </c>
      <c r="B231" s="26" t="s">
        <v>697</v>
      </c>
      <c r="C231" s="38"/>
      <c r="D231" s="55"/>
      <c r="E231" s="55"/>
      <c r="F231" s="56"/>
      <c r="G231" s="58"/>
      <c r="H231" s="17"/>
      <c r="I231" s="86"/>
      <c r="J231" s="86"/>
      <c r="K231" s="17"/>
    </row>
    <row r="232" spans="1:11" ht="32.1" customHeight="1" thickBot="1">
      <c r="A232" s="126" t="s">
        <v>698</v>
      </c>
      <c r="B232" s="127"/>
      <c r="C232" s="7"/>
      <c r="D232" s="8"/>
      <c r="E232" s="8"/>
      <c r="F232" s="8"/>
      <c r="G232" s="5">
        <f>SUM(G224:G231)</f>
        <v>0</v>
      </c>
      <c r="H232" s="17"/>
      <c r="I232" s="86"/>
      <c r="J232" s="86"/>
      <c r="K232" s="17"/>
    </row>
    <row r="233" spans="1:11" ht="26.1" customHeight="1">
      <c r="A233" s="25" t="s">
        <v>699</v>
      </c>
      <c r="B233" s="26" t="s">
        <v>700</v>
      </c>
      <c r="C233" s="38"/>
      <c r="D233" s="55"/>
      <c r="E233" s="55"/>
      <c r="F233" s="56"/>
      <c r="G233" s="59"/>
      <c r="H233" s="17"/>
      <c r="I233" s="86"/>
      <c r="J233" s="86"/>
      <c r="K233" s="17"/>
    </row>
    <row r="234" spans="1:11" ht="21.95" customHeight="1">
      <c r="A234" s="25" t="s">
        <v>701</v>
      </c>
      <c r="B234" s="26" t="s">
        <v>702</v>
      </c>
      <c r="C234" s="38"/>
      <c r="D234" s="55"/>
      <c r="E234" s="55"/>
      <c r="F234" s="56"/>
      <c r="G234" s="60"/>
      <c r="H234" s="17"/>
      <c r="I234" s="86"/>
      <c r="J234" s="86"/>
      <c r="K234" s="17"/>
    </row>
    <row r="235" spans="1:11" ht="21.95" customHeight="1">
      <c r="A235" s="25" t="s">
        <v>703</v>
      </c>
      <c r="B235" s="26" t="s">
        <v>704</v>
      </c>
      <c r="C235" s="38"/>
      <c r="D235" s="55"/>
      <c r="E235" s="55"/>
      <c r="F235" s="56"/>
      <c r="G235" s="60"/>
      <c r="H235" s="17"/>
      <c r="I235" s="86"/>
      <c r="J235" s="86"/>
      <c r="K235" s="17"/>
    </row>
    <row r="236" spans="1:11" ht="21.95" customHeight="1">
      <c r="A236" s="25" t="s">
        <v>705</v>
      </c>
      <c r="B236" s="26" t="s">
        <v>706</v>
      </c>
      <c r="C236" s="38"/>
      <c r="D236" s="55"/>
      <c r="E236" s="55"/>
      <c r="F236" s="56"/>
      <c r="G236" s="60"/>
      <c r="H236" s="17"/>
      <c r="I236" s="86"/>
      <c r="J236" s="86"/>
      <c r="K236" s="17"/>
    </row>
    <row r="237" spans="1:11" ht="21.95" customHeight="1">
      <c r="A237" s="25" t="s">
        <v>707</v>
      </c>
      <c r="B237" s="26" t="s">
        <v>708</v>
      </c>
      <c r="C237" s="38"/>
      <c r="D237" s="55"/>
      <c r="E237" s="55"/>
      <c r="F237" s="56"/>
      <c r="G237" s="60"/>
      <c r="H237" s="17"/>
      <c r="I237" s="86"/>
      <c r="J237" s="86"/>
      <c r="K237" s="17"/>
    </row>
    <row r="238" spans="1:11" ht="21.95" customHeight="1">
      <c r="A238" s="25" t="s">
        <v>709</v>
      </c>
      <c r="B238" s="26" t="s">
        <v>710</v>
      </c>
      <c r="C238" s="38"/>
      <c r="D238" s="55"/>
      <c r="E238" s="55"/>
      <c r="F238" s="56"/>
      <c r="G238" s="60"/>
      <c r="H238" s="17"/>
      <c r="I238" s="86"/>
      <c r="J238" s="86"/>
      <c r="K238" s="17"/>
    </row>
    <row r="239" spans="1:11" ht="21.95" customHeight="1" thickBot="1">
      <c r="A239" s="25" t="s">
        <v>711</v>
      </c>
      <c r="B239" s="26" t="s">
        <v>712</v>
      </c>
      <c r="C239" s="38"/>
      <c r="D239" s="55"/>
      <c r="E239" s="55"/>
      <c r="F239" s="56"/>
      <c r="G239" s="58"/>
      <c r="H239" s="17"/>
      <c r="I239" s="86"/>
      <c r="J239" s="86"/>
      <c r="K239" s="17"/>
    </row>
    <row r="240" spans="1:11" ht="32.1" customHeight="1" thickBot="1">
      <c r="A240" s="126" t="s">
        <v>713</v>
      </c>
      <c r="B240" s="127"/>
      <c r="C240" s="7"/>
      <c r="D240" s="8"/>
      <c r="E240" s="8"/>
      <c r="F240" s="8"/>
      <c r="G240" s="5">
        <f>SUM(G233:G239)</f>
        <v>0</v>
      </c>
      <c r="H240" s="17"/>
      <c r="I240" s="86"/>
      <c r="J240" s="86"/>
      <c r="K240" s="17"/>
    </row>
    <row r="241" spans="1:11" ht="26.1" customHeight="1" thickBot="1">
      <c r="A241" s="25" t="s">
        <v>714</v>
      </c>
      <c r="B241" s="26" t="s">
        <v>715</v>
      </c>
      <c r="C241" s="38"/>
      <c r="D241" s="55"/>
      <c r="E241" s="55"/>
      <c r="F241" s="56"/>
      <c r="G241" s="65"/>
      <c r="H241" s="17"/>
      <c r="I241" s="86"/>
      <c r="J241" s="86"/>
      <c r="K241" s="17"/>
    </row>
    <row r="242" spans="1:11" ht="32.1" customHeight="1" thickBot="1">
      <c r="A242" s="126" t="s">
        <v>716</v>
      </c>
      <c r="B242" s="127"/>
      <c r="C242" s="7"/>
      <c r="D242" s="8"/>
      <c r="E242" s="8"/>
      <c r="F242" s="8"/>
      <c r="G242" s="5">
        <f>SUM(G241:G241)</f>
        <v>0</v>
      </c>
      <c r="H242" s="17"/>
      <c r="I242" s="86"/>
      <c r="J242" s="86"/>
      <c r="K242" s="17"/>
    </row>
    <row r="243" spans="1:11" ht="26.1" customHeight="1">
      <c r="A243" s="25" t="s">
        <v>717</v>
      </c>
      <c r="B243" s="26" t="s">
        <v>718</v>
      </c>
      <c r="C243" s="38"/>
      <c r="D243" s="55"/>
      <c r="E243" s="55"/>
      <c r="F243" s="56"/>
      <c r="G243" s="59"/>
      <c r="H243" s="17"/>
      <c r="I243" s="86"/>
      <c r="J243" s="86"/>
      <c r="K243" s="17"/>
    </row>
    <row r="244" spans="1:11" ht="21.95" customHeight="1">
      <c r="A244" s="25" t="s">
        <v>719</v>
      </c>
      <c r="B244" s="26" t="s">
        <v>720</v>
      </c>
      <c r="C244" s="38"/>
      <c r="D244" s="55"/>
      <c r="E244" s="55"/>
      <c r="F244" s="56"/>
      <c r="G244" s="60"/>
      <c r="H244" s="17"/>
      <c r="I244" s="86"/>
      <c r="J244" s="86"/>
      <c r="K244" s="17"/>
    </row>
    <row r="245" spans="1:11" ht="21.95" customHeight="1">
      <c r="A245" s="25" t="s">
        <v>721</v>
      </c>
      <c r="B245" s="26" t="s">
        <v>722</v>
      </c>
      <c r="C245" s="38" t="s">
        <v>983</v>
      </c>
      <c r="D245" s="55">
        <v>1</v>
      </c>
      <c r="E245" s="55"/>
      <c r="F245" s="56"/>
      <c r="G245" s="60"/>
      <c r="H245" s="17"/>
      <c r="I245" s="86"/>
      <c r="J245" s="86"/>
      <c r="K245" s="17"/>
    </row>
    <row r="246" spans="1:11" ht="21.95" customHeight="1">
      <c r="A246" s="25" t="s">
        <v>723</v>
      </c>
      <c r="B246" s="26" t="s">
        <v>724</v>
      </c>
      <c r="C246" s="38" t="s">
        <v>983</v>
      </c>
      <c r="D246" s="55">
        <v>1</v>
      </c>
      <c r="E246" s="55"/>
      <c r="F246" s="56"/>
      <c r="G246" s="60"/>
      <c r="H246" s="17"/>
      <c r="I246" s="86"/>
      <c r="J246" s="86"/>
      <c r="K246" s="17"/>
    </row>
    <row r="247" spans="1:11" ht="21.95" customHeight="1">
      <c r="A247" s="25" t="s">
        <v>725</v>
      </c>
      <c r="B247" s="26" t="s">
        <v>726</v>
      </c>
      <c r="C247" s="38"/>
      <c r="D247" s="55"/>
      <c r="E247" s="55"/>
      <c r="F247" s="56"/>
      <c r="G247" s="60"/>
      <c r="H247" s="17"/>
      <c r="I247" s="86"/>
      <c r="J247" s="86"/>
      <c r="K247" s="17"/>
    </row>
    <row r="248" spans="1:11" ht="21.95" customHeight="1">
      <c r="A248" s="25" t="s">
        <v>727</v>
      </c>
      <c r="B248" s="26" t="s">
        <v>728</v>
      </c>
      <c r="C248" s="38" t="s">
        <v>983</v>
      </c>
      <c r="D248" s="55">
        <v>1</v>
      </c>
      <c r="E248" s="55"/>
      <c r="F248" s="56"/>
      <c r="G248" s="60"/>
      <c r="H248" s="17"/>
      <c r="I248" s="86"/>
      <c r="J248" s="86"/>
      <c r="K248" s="17"/>
    </row>
    <row r="249" spans="1:11" ht="21.95" customHeight="1">
      <c r="A249" s="25" t="s">
        <v>729</v>
      </c>
      <c r="B249" s="26" t="s">
        <v>730</v>
      </c>
      <c r="C249" s="38"/>
      <c r="D249" s="55"/>
      <c r="E249" s="55"/>
      <c r="F249" s="56"/>
      <c r="G249" s="60"/>
      <c r="H249" s="17"/>
      <c r="I249" s="86"/>
      <c r="J249" s="86"/>
      <c r="K249" s="17"/>
    </row>
    <row r="250" spans="1:11" ht="21.95" customHeight="1">
      <c r="A250" s="25" t="s">
        <v>731</v>
      </c>
      <c r="B250" s="26" t="s">
        <v>732</v>
      </c>
      <c r="C250" s="38"/>
      <c r="D250" s="55"/>
      <c r="E250" s="55"/>
      <c r="F250" s="56"/>
      <c r="G250" s="60"/>
      <c r="H250" s="17"/>
      <c r="I250" s="86"/>
      <c r="J250" s="86"/>
      <c r="K250" s="17"/>
    </row>
    <row r="251" spans="1:11" ht="21.95" customHeight="1">
      <c r="A251" s="25" t="s">
        <v>733</v>
      </c>
      <c r="B251" s="26" t="s">
        <v>734</v>
      </c>
      <c r="C251" s="38"/>
      <c r="D251" s="55"/>
      <c r="E251" s="55"/>
      <c r="F251" s="56"/>
      <c r="G251" s="60"/>
      <c r="H251" s="17"/>
      <c r="I251" s="86"/>
      <c r="J251" s="86"/>
      <c r="K251" s="17"/>
    </row>
    <row r="252" spans="1:11" ht="21.95" customHeight="1">
      <c r="A252" s="25" t="s">
        <v>735</v>
      </c>
      <c r="B252" s="26" t="s">
        <v>736</v>
      </c>
      <c r="C252" s="38"/>
      <c r="D252" s="55"/>
      <c r="E252" s="55"/>
      <c r="F252" s="56"/>
      <c r="G252" s="60"/>
      <c r="H252" s="17"/>
      <c r="I252" s="86"/>
      <c r="J252" s="86"/>
      <c r="K252" s="17"/>
    </row>
    <row r="253" spans="1:11" ht="21.95" customHeight="1">
      <c r="A253" s="25" t="s">
        <v>737</v>
      </c>
      <c r="B253" s="26" t="s">
        <v>738</v>
      </c>
      <c r="C253" s="38" t="s">
        <v>5</v>
      </c>
      <c r="D253" s="55">
        <v>1</v>
      </c>
      <c r="E253" s="55"/>
      <c r="F253" s="56"/>
      <c r="G253" s="60"/>
      <c r="H253" s="17"/>
      <c r="I253" s="86"/>
      <c r="J253" s="86"/>
      <c r="K253" s="17"/>
    </row>
    <row r="254" spans="1:11" ht="21.95" customHeight="1">
      <c r="A254" s="25" t="s">
        <v>739</v>
      </c>
      <c r="B254" s="26" t="s">
        <v>740</v>
      </c>
      <c r="C254" s="38"/>
      <c r="D254" s="55"/>
      <c r="E254" s="55"/>
      <c r="F254" s="56"/>
      <c r="G254" s="60"/>
      <c r="H254" s="17"/>
      <c r="I254" s="86"/>
      <c r="J254" s="86"/>
      <c r="K254" s="17"/>
    </row>
    <row r="255" spans="1:11" ht="21.95" customHeight="1">
      <c r="A255" s="25" t="s">
        <v>741</v>
      </c>
      <c r="B255" s="26" t="s">
        <v>742</v>
      </c>
      <c r="C255" s="38"/>
      <c r="D255" s="55"/>
      <c r="E255" s="55"/>
      <c r="F255" s="56"/>
      <c r="G255" s="60"/>
      <c r="H255" s="17"/>
      <c r="I255" s="86"/>
      <c r="J255" s="86"/>
      <c r="K255" s="17"/>
    </row>
    <row r="256" spans="1:11" ht="21.95" customHeight="1">
      <c r="A256" s="25" t="s">
        <v>743</v>
      </c>
      <c r="B256" s="26" t="s">
        <v>744</v>
      </c>
      <c r="C256" s="38" t="s">
        <v>993</v>
      </c>
      <c r="D256" s="55"/>
      <c r="E256" s="55"/>
      <c r="F256" s="56"/>
      <c r="G256" s="60"/>
      <c r="H256" s="17"/>
      <c r="I256" s="86"/>
      <c r="J256" s="86"/>
      <c r="K256" s="17"/>
    </row>
    <row r="257" spans="1:11" ht="21.95" customHeight="1">
      <c r="A257" s="25" t="s">
        <v>745</v>
      </c>
      <c r="B257" s="26" t="s">
        <v>746</v>
      </c>
      <c r="C257" s="38" t="s">
        <v>993</v>
      </c>
      <c r="D257" s="55"/>
      <c r="E257" s="55"/>
      <c r="F257" s="56"/>
      <c r="G257" s="60"/>
      <c r="H257" s="17"/>
      <c r="I257" s="86"/>
      <c r="J257" s="86"/>
      <c r="K257" s="17"/>
    </row>
    <row r="258" spans="1:11" ht="21.95" customHeight="1">
      <c r="A258" s="25" t="s">
        <v>747</v>
      </c>
      <c r="B258" s="26" t="s">
        <v>748</v>
      </c>
      <c r="C258" s="38"/>
      <c r="D258" s="55"/>
      <c r="E258" s="55"/>
      <c r="F258" s="56"/>
      <c r="G258" s="60"/>
      <c r="H258" s="17"/>
      <c r="I258" s="86"/>
      <c r="J258" s="86"/>
      <c r="K258" s="17"/>
    </row>
    <row r="259" spans="1:11" ht="21.95" customHeight="1">
      <c r="A259" s="25" t="s">
        <v>749</v>
      </c>
      <c r="B259" s="26" t="s">
        <v>750</v>
      </c>
      <c r="C259" s="38" t="s">
        <v>988</v>
      </c>
      <c r="D259" s="55">
        <v>1</v>
      </c>
      <c r="E259" s="55"/>
      <c r="F259" s="56"/>
      <c r="G259" s="60"/>
      <c r="H259" s="17"/>
      <c r="I259" s="86"/>
      <c r="J259" s="86"/>
      <c r="K259" s="17"/>
    </row>
    <row r="260" spans="1:11" ht="21.95" customHeight="1">
      <c r="A260" s="25" t="s">
        <v>751</v>
      </c>
      <c r="B260" s="26" t="s">
        <v>752</v>
      </c>
      <c r="C260" s="38" t="s">
        <v>988</v>
      </c>
      <c r="D260" s="55">
        <v>1</v>
      </c>
      <c r="E260" s="55"/>
      <c r="F260" s="56"/>
      <c r="G260" s="60"/>
      <c r="H260" s="17"/>
      <c r="I260" s="86"/>
      <c r="J260" s="86"/>
      <c r="K260" s="17"/>
    </row>
    <row r="261" spans="1:11" ht="21.95" customHeight="1">
      <c r="A261" s="25" t="s">
        <v>753</v>
      </c>
      <c r="B261" s="26" t="s">
        <v>754</v>
      </c>
      <c r="C261" s="38" t="s">
        <v>988</v>
      </c>
      <c r="D261" s="55">
        <v>1</v>
      </c>
      <c r="E261" s="55"/>
      <c r="F261" s="56"/>
      <c r="G261" s="60"/>
      <c r="H261" s="17"/>
      <c r="I261" s="86"/>
      <c r="J261" s="86"/>
      <c r="K261" s="17"/>
    </row>
    <row r="262" spans="1:11" ht="21.95" customHeight="1">
      <c r="A262" s="25" t="s">
        <v>755</v>
      </c>
      <c r="B262" s="26" t="s">
        <v>756</v>
      </c>
      <c r="C262" s="38" t="s">
        <v>983</v>
      </c>
      <c r="D262" s="55">
        <v>1</v>
      </c>
      <c r="E262" s="55"/>
      <c r="F262" s="56"/>
      <c r="G262" s="60"/>
      <c r="H262" s="17"/>
      <c r="I262" s="86"/>
      <c r="J262" s="86"/>
      <c r="K262" s="17"/>
    </row>
    <row r="263" spans="1:11" ht="21.95" customHeight="1">
      <c r="A263" s="25" t="s">
        <v>757</v>
      </c>
      <c r="B263" s="26" t="s">
        <v>758</v>
      </c>
      <c r="C263" s="38" t="s">
        <v>983</v>
      </c>
      <c r="D263" s="55">
        <v>1</v>
      </c>
      <c r="E263" s="55"/>
      <c r="F263" s="56"/>
      <c r="G263" s="60"/>
      <c r="H263" s="17"/>
      <c r="I263" s="86"/>
      <c r="J263" s="86"/>
      <c r="K263" s="17"/>
    </row>
    <row r="264" spans="1:11" ht="21.95" customHeight="1">
      <c r="A264" s="25" t="s">
        <v>759</v>
      </c>
      <c r="B264" s="26" t="s">
        <v>760</v>
      </c>
      <c r="C264" s="38" t="s">
        <v>993</v>
      </c>
      <c r="D264" s="55"/>
      <c r="E264" s="55"/>
      <c r="F264" s="56"/>
      <c r="G264" s="60"/>
      <c r="H264" s="17"/>
      <c r="I264" s="86"/>
      <c r="J264" s="86"/>
      <c r="K264" s="17"/>
    </row>
    <row r="265" spans="1:11" ht="21.95" customHeight="1">
      <c r="A265" s="25" t="s">
        <v>761</v>
      </c>
      <c r="B265" s="26" t="s">
        <v>762</v>
      </c>
      <c r="C265" s="38" t="s">
        <v>983</v>
      </c>
      <c r="D265" s="55">
        <v>1</v>
      </c>
      <c r="E265" s="55"/>
      <c r="F265" s="56"/>
      <c r="G265" s="60"/>
      <c r="H265" s="17"/>
      <c r="I265" s="86"/>
      <c r="J265" s="86"/>
      <c r="K265" s="17"/>
    </row>
    <row r="266" spans="1:11" ht="21.95" customHeight="1">
      <c r="A266" s="25" t="s">
        <v>763</v>
      </c>
      <c r="B266" s="26" t="s">
        <v>764</v>
      </c>
      <c r="C266" s="38" t="s">
        <v>993</v>
      </c>
      <c r="D266" s="55"/>
      <c r="E266" s="55"/>
      <c r="F266" s="56"/>
      <c r="G266" s="60"/>
      <c r="H266" s="17"/>
      <c r="I266" s="86"/>
      <c r="J266" s="86"/>
      <c r="K266" s="17"/>
    </row>
    <row r="267" spans="1:11" ht="21.95" customHeight="1">
      <c r="A267" s="25" t="s">
        <v>765</v>
      </c>
      <c r="B267" s="26" t="s">
        <v>766</v>
      </c>
      <c r="C267" s="38" t="s">
        <v>993</v>
      </c>
      <c r="D267" s="55"/>
      <c r="E267" s="55"/>
      <c r="F267" s="56"/>
      <c r="G267" s="60"/>
      <c r="H267" s="17"/>
      <c r="I267" s="86"/>
      <c r="J267" s="86"/>
      <c r="K267" s="17"/>
    </row>
    <row r="268" spans="1:11" ht="21.95" customHeight="1">
      <c r="A268" s="25" t="s">
        <v>767</v>
      </c>
      <c r="B268" s="26" t="s">
        <v>768</v>
      </c>
      <c r="C268" s="38" t="s">
        <v>993</v>
      </c>
      <c r="D268" s="55"/>
      <c r="E268" s="55"/>
      <c r="F268" s="56"/>
      <c r="G268" s="60"/>
      <c r="H268" s="17"/>
      <c r="I268" s="86"/>
      <c r="J268" s="86"/>
      <c r="K268" s="17"/>
    </row>
    <row r="269" spans="1:11" ht="21.95" customHeight="1">
      <c r="A269" s="25" t="s">
        <v>769</v>
      </c>
      <c r="B269" s="26" t="s">
        <v>770</v>
      </c>
      <c r="C269" s="38" t="s">
        <v>993</v>
      </c>
      <c r="D269" s="55"/>
      <c r="E269" s="55"/>
      <c r="F269" s="56"/>
      <c r="G269" s="60"/>
      <c r="H269" s="17"/>
      <c r="I269" s="86"/>
      <c r="J269" s="86"/>
      <c r="K269" s="17"/>
    </row>
    <row r="270" spans="1:11" ht="21.95" customHeight="1">
      <c r="A270" s="25" t="s">
        <v>771</v>
      </c>
      <c r="B270" s="26" t="s">
        <v>772</v>
      </c>
      <c r="C270" s="38" t="s">
        <v>983</v>
      </c>
      <c r="D270" s="55">
        <v>1</v>
      </c>
      <c r="E270" s="55"/>
      <c r="F270" s="56"/>
      <c r="G270" s="60"/>
      <c r="H270" s="17"/>
      <c r="I270" s="86"/>
      <c r="J270" s="86"/>
      <c r="K270" s="17"/>
    </row>
    <row r="271" spans="1:11" ht="21.95" customHeight="1">
      <c r="A271" s="25" t="s">
        <v>773</v>
      </c>
      <c r="B271" s="26" t="s">
        <v>774</v>
      </c>
      <c r="C271" s="38"/>
      <c r="D271" s="55"/>
      <c r="E271" s="55"/>
      <c r="F271" s="56"/>
      <c r="G271" s="60"/>
      <c r="H271" s="17"/>
      <c r="I271" s="86"/>
      <c r="J271" s="86"/>
      <c r="K271" s="17"/>
    </row>
    <row r="272" spans="1:11" ht="21.95" customHeight="1">
      <c r="A272" s="25" t="s">
        <v>775</v>
      </c>
      <c r="B272" s="26" t="s">
        <v>776</v>
      </c>
      <c r="C272" s="38" t="s">
        <v>983</v>
      </c>
      <c r="D272" s="55">
        <v>1</v>
      </c>
      <c r="E272" s="55"/>
      <c r="F272" s="56"/>
      <c r="G272" s="60"/>
      <c r="H272" s="17"/>
      <c r="I272" s="86"/>
      <c r="J272" s="86"/>
      <c r="K272" s="17"/>
    </row>
    <row r="273" spans="1:11">
      <c r="A273" s="25" t="s">
        <v>777</v>
      </c>
      <c r="B273" s="26" t="s">
        <v>778</v>
      </c>
      <c r="C273" s="38" t="s">
        <v>983</v>
      </c>
      <c r="D273" s="55">
        <v>1</v>
      </c>
      <c r="E273" s="55"/>
      <c r="F273" s="56"/>
      <c r="G273" s="60"/>
      <c r="H273" s="17"/>
      <c r="I273" s="86"/>
      <c r="J273" s="86"/>
      <c r="K273" s="17"/>
    </row>
    <row r="274" spans="1:11" ht="21.95" customHeight="1">
      <c r="A274" s="25" t="s">
        <v>779</v>
      </c>
      <c r="B274" s="26" t="s">
        <v>780</v>
      </c>
      <c r="C274" s="38" t="s">
        <v>983</v>
      </c>
      <c r="D274" s="55">
        <v>1</v>
      </c>
      <c r="E274" s="55"/>
      <c r="F274" s="56"/>
      <c r="G274" s="60"/>
      <c r="H274" s="17"/>
      <c r="I274" s="86"/>
      <c r="J274" s="86"/>
      <c r="K274" s="17"/>
    </row>
    <row r="275" spans="1:11" ht="21.95" customHeight="1">
      <c r="A275" s="25" t="s">
        <v>781</v>
      </c>
      <c r="B275" s="26" t="s">
        <v>782</v>
      </c>
      <c r="C275" s="38" t="s">
        <v>983</v>
      </c>
      <c r="D275" s="55">
        <v>1</v>
      </c>
      <c r="E275" s="55"/>
      <c r="F275" s="56"/>
      <c r="G275" s="60"/>
      <c r="H275" s="17"/>
      <c r="I275" s="86"/>
      <c r="J275" s="86"/>
      <c r="K275" s="17"/>
    </row>
    <row r="276" spans="1:11" ht="21.95" customHeight="1">
      <c r="A276" s="25" t="s">
        <v>783</v>
      </c>
      <c r="B276" s="26" t="s">
        <v>784</v>
      </c>
      <c r="C276" s="38" t="s">
        <v>983</v>
      </c>
      <c r="D276" s="55">
        <v>1</v>
      </c>
      <c r="E276" s="55"/>
      <c r="F276" s="56"/>
      <c r="G276" s="60"/>
      <c r="H276" s="17"/>
      <c r="I276" s="86"/>
      <c r="J276" s="86"/>
      <c r="K276" s="17"/>
    </row>
    <row r="277" spans="1:11" ht="21.95" customHeight="1">
      <c r="A277" s="25" t="s">
        <v>785</v>
      </c>
      <c r="B277" s="26" t="s">
        <v>786</v>
      </c>
      <c r="C277" s="38" t="s">
        <v>983</v>
      </c>
      <c r="D277" s="55">
        <v>1</v>
      </c>
      <c r="E277" s="55"/>
      <c r="F277" s="56"/>
      <c r="G277" s="60"/>
      <c r="H277" s="17"/>
      <c r="I277" s="86"/>
      <c r="J277" s="86"/>
      <c r="K277" s="17"/>
    </row>
    <row r="278" spans="1:11" ht="21.95" customHeight="1" thickBot="1">
      <c r="A278" s="25" t="s">
        <v>787</v>
      </c>
      <c r="B278" s="26" t="s">
        <v>788</v>
      </c>
      <c r="C278" s="38" t="s">
        <v>983</v>
      </c>
      <c r="D278" s="55">
        <v>1</v>
      </c>
      <c r="E278" s="55"/>
      <c r="F278" s="56"/>
      <c r="G278" s="58"/>
      <c r="H278" s="17"/>
      <c r="I278" s="86"/>
      <c r="J278" s="86"/>
      <c r="K278" s="17"/>
    </row>
    <row r="279" spans="1:11" ht="32.1" customHeight="1" thickBot="1">
      <c r="A279" s="126" t="s">
        <v>789</v>
      </c>
      <c r="B279" s="127"/>
      <c r="C279" s="7"/>
      <c r="D279" s="8"/>
      <c r="E279" s="8"/>
      <c r="F279" s="8"/>
      <c r="G279" s="5">
        <f>SUM(G243:G278)</f>
        <v>0</v>
      </c>
      <c r="H279" s="17"/>
      <c r="I279" s="86"/>
      <c r="J279" s="86"/>
      <c r="K279" s="17"/>
    </row>
    <row r="280" spans="1:11" ht="26.1" customHeight="1">
      <c r="A280" s="25" t="s">
        <v>790</v>
      </c>
      <c r="B280" s="26" t="s">
        <v>791</v>
      </c>
      <c r="C280" s="38" t="s">
        <v>993</v>
      </c>
      <c r="D280" s="55"/>
      <c r="E280" s="55"/>
      <c r="F280" s="56"/>
      <c r="G280" s="59"/>
      <c r="H280" s="17"/>
      <c r="I280" s="86"/>
      <c r="J280" s="86"/>
      <c r="K280" s="17"/>
    </row>
    <row r="281" spans="1:11" ht="21.95" customHeight="1">
      <c r="A281" s="25" t="s">
        <v>792</v>
      </c>
      <c r="B281" s="26" t="s">
        <v>793</v>
      </c>
      <c r="C281" s="38"/>
      <c r="D281" s="55"/>
      <c r="E281" s="55"/>
      <c r="F281" s="56"/>
      <c r="G281" s="60"/>
      <c r="H281" s="17"/>
      <c r="I281" s="86"/>
      <c r="J281" s="86"/>
      <c r="K281" s="17"/>
    </row>
    <row r="282" spans="1:11" ht="21.95" customHeight="1">
      <c r="A282" s="25" t="s">
        <v>794</v>
      </c>
      <c r="B282" s="26" t="s">
        <v>795</v>
      </c>
      <c r="C282" s="38"/>
      <c r="D282" s="55"/>
      <c r="E282" s="55"/>
      <c r="F282" s="56"/>
      <c r="G282" s="60"/>
      <c r="H282" s="17"/>
      <c r="I282" s="86"/>
      <c r="J282" s="86"/>
      <c r="K282" s="17"/>
    </row>
    <row r="283" spans="1:11" ht="21.95" customHeight="1">
      <c r="A283" s="25" t="s">
        <v>796</v>
      </c>
      <c r="B283" s="26" t="s">
        <v>797</v>
      </c>
      <c r="C283" s="38"/>
      <c r="D283" s="55"/>
      <c r="E283" s="55"/>
      <c r="F283" s="56"/>
      <c r="G283" s="60"/>
      <c r="H283" s="17"/>
      <c r="I283" s="86"/>
      <c r="J283" s="86"/>
      <c r="K283" s="17"/>
    </row>
    <row r="284" spans="1:11" ht="21.95" customHeight="1">
      <c r="A284" s="25" t="s">
        <v>798</v>
      </c>
      <c r="B284" s="26" t="s">
        <v>799</v>
      </c>
      <c r="C284" s="38"/>
      <c r="D284" s="55"/>
      <c r="E284" s="55"/>
      <c r="F284" s="56"/>
      <c r="G284" s="60"/>
      <c r="H284" s="17"/>
      <c r="I284" s="86"/>
      <c r="J284" s="86"/>
      <c r="K284" s="17"/>
    </row>
    <row r="285" spans="1:11" ht="21.95" customHeight="1">
      <c r="A285" s="25" t="s">
        <v>800</v>
      </c>
      <c r="B285" s="26" t="s">
        <v>801</v>
      </c>
      <c r="C285" s="38"/>
      <c r="D285" s="55"/>
      <c r="E285" s="55"/>
      <c r="F285" s="56"/>
      <c r="G285" s="60"/>
      <c r="H285" s="17"/>
      <c r="I285" s="86"/>
      <c r="J285" s="86"/>
      <c r="K285" s="17"/>
    </row>
    <row r="286" spans="1:11" ht="21.95" customHeight="1" thickBot="1">
      <c r="A286" s="25" t="s">
        <v>802</v>
      </c>
      <c r="B286" s="26" t="s">
        <v>803</v>
      </c>
      <c r="C286" s="38"/>
      <c r="D286" s="55"/>
      <c r="E286" s="55"/>
      <c r="F286" s="56"/>
      <c r="G286" s="58"/>
      <c r="H286" s="17"/>
      <c r="I286" s="86"/>
      <c r="J286" s="86"/>
      <c r="K286" s="17"/>
    </row>
    <row r="287" spans="1:11" ht="32.1" customHeight="1" thickBot="1">
      <c r="A287" s="126" t="s">
        <v>804</v>
      </c>
      <c r="B287" s="127"/>
      <c r="C287" s="7"/>
      <c r="D287" s="8"/>
      <c r="E287" s="8"/>
      <c r="F287" s="8"/>
      <c r="G287" s="5">
        <f>SUM(G280:G286)</f>
        <v>0</v>
      </c>
      <c r="H287" s="17"/>
      <c r="I287" s="86"/>
      <c r="J287" s="86"/>
      <c r="K287" s="17"/>
    </row>
    <row r="288" spans="1:11" ht="13.5" thickBot="1">
      <c r="A288" s="9"/>
      <c r="B288" s="10"/>
      <c r="C288" s="71"/>
      <c r="D288" s="72"/>
      <c r="E288" s="72"/>
      <c r="F288" s="72"/>
      <c r="G288" s="73"/>
      <c r="H288" s="17"/>
      <c r="I288" s="86"/>
      <c r="J288" s="86"/>
      <c r="K288" s="17"/>
    </row>
    <row r="289" spans="1:11" ht="27.95" customHeight="1" thickBot="1">
      <c r="A289" s="128" t="s">
        <v>678</v>
      </c>
      <c r="B289" s="129"/>
      <c r="C289" s="129"/>
      <c r="D289" s="129"/>
      <c r="E289" s="129"/>
      <c r="F289" s="129"/>
      <c r="G289" s="13"/>
      <c r="H289" s="17"/>
      <c r="I289" s="86"/>
      <c r="J289" s="86"/>
      <c r="K289" s="17"/>
    </row>
    <row r="290" spans="1:11" ht="27.95" customHeight="1" thickBot="1">
      <c r="A290" s="130" t="s">
        <v>73</v>
      </c>
      <c r="B290" s="129"/>
      <c r="C290" s="129"/>
      <c r="D290" s="129"/>
      <c r="E290" s="129"/>
      <c r="F290" s="129"/>
      <c r="G290" s="14">
        <f>G289*0.2</f>
        <v>0</v>
      </c>
      <c r="H290" s="17"/>
      <c r="I290" s="86"/>
      <c r="J290" s="86"/>
      <c r="K290" s="17"/>
    </row>
    <row r="291" spans="1:11" ht="27.95" customHeight="1" thickBot="1">
      <c r="A291" s="124" t="s">
        <v>679</v>
      </c>
      <c r="B291" s="125"/>
      <c r="C291" s="125"/>
      <c r="D291" s="125"/>
      <c r="E291" s="125"/>
      <c r="F291" s="125"/>
      <c r="G291" s="15">
        <f>SUM(G289:G290)</f>
        <v>0</v>
      </c>
      <c r="H291" s="17"/>
      <c r="I291" s="87"/>
      <c r="J291" s="87"/>
      <c r="K291" s="17"/>
    </row>
    <row r="292" spans="1:11">
      <c r="A292" s="17"/>
      <c r="B292" s="17"/>
      <c r="C292" s="18"/>
      <c r="D292" s="17"/>
      <c r="E292" s="17"/>
      <c r="F292" s="17"/>
      <c r="G292" s="17"/>
      <c r="H292" s="17"/>
      <c r="I292" s="17"/>
      <c r="J292" s="17"/>
      <c r="K292" s="17"/>
    </row>
    <row r="293" spans="1:11">
      <c r="A293" s="17"/>
      <c r="B293" s="19" t="s">
        <v>107</v>
      </c>
      <c r="C293" s="18"/>
      <c r="D293" s="17"/>
      <c r="E293" s="17"/>
      <c r="F293" s="17"/>
      <c r="G293" s="17"/>
      <c r="H293" s="17"/>
      <c r="I293" s="17"/>
      <c r="J293" s="17"/>
      <c r="K293" s="17"/>
    </row>
    <row r="294" spans="1:11">
      <c r="A294" s="17"/>
      <c r="B294" s="17"/>
      <c r="C294" s="18"/>
      <c r="D294" s="17"/>
      <c r="E294" s="17"/>
      <c r="F294" s="17"/>
      <c r="G294" s="17"/>
      <c r="H294" s="17"/>
      <c r="I294" s="17"/>
      <c r="J294" s="17"/>
      <c r="K294" s="17"/>
    </row>
    <row r="295" spans="1:11">
      <c r="A295" s="17"/>
      <c r="B295" s="17"/>
      <c r="C295" s="18"/>
      <c r="D295" s="17"/>
      <c r="E295" s="17"/>
      <c r="F295" s="17"/>
      <c r="G295" s="17"/>
      <c r="H295" s="17"/>
      <c r="I295" s="17"/>
      <c r="J295" s="17"/>
      <c r="K295" s="17"/>
    </row>
    <row r="296" spans="1:11">
      <c r="A296" s="17"/>
      <c r="B296" s="17"/>
      <c r="C296" s="18"/>
      <c r="D296" s="17"/>
      <c r="E296" s="17"/>
      <c r="F296" s="17"/>
      <c r="G296" s="17"/>
      <c r="H296" s="17"/>
      <c r="I296" s="17"/>
      <c r="J296" s="17"/>
      <c r="K296" s="17"/>
    </row>
  </sheetData>
  <mergeCells count="26">
    <mergeCell ref="A56:B56"/>
    <mergeCell ref="A1:G1"/>
    <mergeCell ref="A2:G2"/>
    <mergeCell ref="A3:G3"/>
    <mergeCell ref="A4:G4"/>
    <mergeCell ref="C6:D6"/>
    <mergeCell ref="F6:G6"/>
    <mergeCell ref="A12:B12"/>
    <mergeCell ref="A18:B18"/>
    <mergeCell ref="A32:B32"/>
    <mergeCell ref="A39:B39"/>
    <mergeCell ref="A44:B44"/>
    <mergeCell ref="A242:B242"/>
    <mergeCell ref="A107:B107"/>
    <mergeCell ref="A132:B132"/>
    <mergeCell ref="A157:B157"/>
    <mergeCell ref="A162:B162"/>
    <mergeCell ref="A203:B203"/>
    <mergeCell ref="A221:B221"/>
    <mergeCell ref="A232:B232"/>
    <mergeCell ref="A240:B240"/>
    <mergeCell ref="A279:B279"/>
    <mergeCell ref="A287:B287"/>
    <mergeCell ref="A289:F289"/>
    <mergeCell ref="A290:F290"/>
    <mergeCell ref="A291:F291"/>
  </mergeCells>
  <printOptions horizontalCentered="1"/>
  <pageMargins left="0.23622047244094485" right="0.23622047244094485" top="0.74803149606299213" bottom="0.74803149606299213" header="0.31496062992125989" footer="0.31496062992125989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"/>
  <sheetViews>
    <sheetView view="pageBreakPreview" zoomScaleNormal="85" zoomScaleSheetLayoutView="100" workbookViewId="0">
      <selection sqref="A1:G3"/>
    </sheetView>
  </sheetViews>
  <sheetFormatPr baseColWidth="10" defaultColWidth="11.375" defaultRowHeight="12.75"/>
  <cols>
    <col min="1" max="1" width="12.75" style="6" customWidth="1"/>
    <col min="2" max="2" width="60.75" style="6" customWidth="1"/>
    <col min="3" max="3" width="6.25" style="16" customWidth="1"/>
    <col min="4" max="5" width="11.375" style="6"/>
    <col min="6" max="6" width="12.375" style="6" bestFit="1" customWidth="1"/>
    <col min="7" max="7" width="22.75" style="6" customWidth="1"/>
    <col min="8" max="16384" width="11.375" style="6"/>
  </cols>
  <sheetData>
    <row r="1" spans="1:11" ht="23.25">
      <c r="A1" s="131" t="s">
        <v>0</v>
      </c>
      <c r="B1" s="132"/>
      <c r="C1" s="132"/>
      <c r="D1" s="132"/>
      <c r="E1" s="132"/>
      <c r="F1" s="132"/>
      <c r="G1" s="133"/>
      <c r="H1" s="17"/>
      <c r="I1" s="17"/>
      <c r="J1" s="17"/>
      <c r="K1" s="17"/>
    </row>
    <row r="2" spans="1:11" ht="18">
      <c r="A2" s="134" t="s">
        <v>982</v>
      </c>
      <c r="B2" s="135"/>
      <c r="C2" s="135"/>
      <c r="D2" s="135"/>
      <c r="E2" s="135"/>
      <c r="F2" s="135"/>
      <c r="G2" s="136"/>
      <c r="H2" s="17"/>
      <c r="I2" s="17"/>
      <c r="J2" s="17"/>
      <c r="K2" s="17"/>
    </row>
    <row r="3" spans="1:11" ht="18.75" thickBot="1">
      <c r="A3" s="137" t="s">
        <v>1091</v>
      </c>
      <c r="B3" s="138"/>
      <c r="C3" s="138"/>
      <c r="D3" s="138"/>
      <c r="E3" s="138"/>
      <c r="F3" s="138"/>
      <c r="G3" s="139"/>
      <c r="H3" s="17"/>
      <c r="I3" s="17"/>
      <c r="J3" s="17"/>
      <c r="K3" s="17"/>
    </row>
    <row r="4" spans="1:11" ht="18.75" thickBot="1">
      <c r="A4" s="140" t="s">
        <v>805</v>
      </c>
      <c r="B4" s="141"/>
      <c r="C4" s="141"/>
      <c r="D4" s="141"/>
      <c r="E4" s="141"/>
      <c r="F4" s="141"/>
      <c r="G4" s="142"/>
      <c r="H4" s="17"/>
      <c r="I4" s="17"/>
      <c r="J4" s="17"/>
      <c r="K4" s="17"/>
    </row>
    <row r="5" spans="1:11">
      <c r="A5" s="17"/>
      <c r="B5" s="17"/>
      <c r="C5" s="18"/>
      <c r="D5" s="17"/>
      <c r="E5" s="17"/>
      <c r="F5" s="17"/>
      <c r="G5" s="17"/>
      <c r="H5" s="17"/>
      <c r="I5" s="17"/>
      <c r="J5" s="17"/>
      <c r="K5" s="17"/>
    </row>
    <row r="6" spans="1:11" ht="13.5" thickBot="1">
      <c r="A6" s="17"/>
      <c r="B6" s="17"/>
      <c r="C6" s="143" t="s">
        <v>2</v>
      </c>
      <c r="D6" s="144"/>
      <c r="E6" s="82"/>
      <c r="F6" s="145"/>
      <c r="G6" s="146"/>
      <c r="H6" s="17"/>
      <c r="I6" s="17"/>
      <c r="J6" s="17"/>
      <c r="K6" s="17"/>
    </row>
    <row r="7" spans="1:11" ht="36.950000000000003" customHeight="1" thickBot="1">
      <c r="A7" s="1" t="s">
        <v>3</v>
      </c>
      <c r="B7" s="2" t="s">
        <v>4</v>
      </c>
      <c r="C7" s="3" t="s">
        <v>5</v>
      </c>
      <c r="D7" s="2" t="s">
        <v>6</v>
      </c>
      <c r="E7" s="83" t="s">
        <v>1062</v>
      </c>
      <c r="F7" s="2" t="s">
        <v>7</v>
      </c>
      <c r="G7" s="4" t="s">
        <v>8</v>
      </c>
      <c r="H7" s="17"/>
      <c r="I7" s="88" t="s">
        <v>1073</v>
      </c>
      <c r="J7" s="89" t="s">
        <v>1074</v>
      </c>
      <c r="K7" s="17"/>
    </row>
    <row r="8" spans="1:11" ht="45" customHeight="1">
      <c r="A8" s="25" t="s">
        <v>806</v>
      </c>
      <c r="B8" s="31" t="s">
        <v>807</v>
      </c>
      <c r="C8" s="37"/>
      <c r="D8" s="52"/>
      <c r="E8" s="52"/>
      <c r="F8" s="53"/>
      <c r="G8" s="54"/>
      <c r="H8" s="17"/>
      <c r="I8" s="86"/>
      <c r="J8" s="86"/>
      <c r="K8" s="17"/>
    </row>
    <row r="9" spans="1:11" ht="36.950000000000003" customHeight="1">
      <c r="A9" s="25" t="s">
        <v>808</v>
      </c>
      <c r="B9" s="26" t="s">
        <v>12</v>
      </c>
      <c r="C9" s="38"/>
      <c r="D9" s="55"/>
      <c r="E9" s="55"/>
      <c r="F9" s="56"/>
      <c r="G9" s="57"/>
      <c r="H9" s="17"/>
      <c r="I9" s="86"/>
      <c r="J9" s="86"/>
      <c r="K9" s="17"/>
    </row>
    <row r="10" spans="1:11" ht="63.75">
      <c r="A10" s="25"/>
      <c r="B10" s="70" t="s">
        <v>992</v>
      </c>
      <c r="C10" s="35"/>
      <c r="D10" s="45"/>
      <c r="E10" s="45"/>
      <c r="F10" s="49"/>
      <c r="G10" s="50"/>
      <c r="H10" s="17"/>
      <c r="I10" s="86"/>
      <c r="J10" s="86"/>
      <c r="K10" s="17"/>
    </row>
    <row r="11" spans="1:11" ht="26.1" customHeight="1" thickBot="1">
      <c r="A11" s="25" t="s">
        <v>809</v>
      </c>
      <c r="B11" s="26" t="s">
        <v>113</v>
      </c>
      <c r="C11" s="38"/>
      <c r="D11" s="55"/>
      <c r="E11" s="55"/>
      <c r="F11" s="56"/>
      <c r="G11" s="58"/>
      <c r="H11" s="17"/>
      <c r="I11" s="86"/>
      <c r="J11" s="86"/>
      <c r="K11" s="17"/>
    </row>
    <row r="12" spans="1:11" ht="32.1" customHeight="1" thickBot="1">
      <c r="A12" s="126" t="s">
        <v>114</v>
      </c>
      <c r="B12" s="127"/>
      <c r="C12" s="7"/>
      <c r="D12" s="8"/>
      <c r="E12" s="8"/>
      <c r="F12" s="8"/>
      <c r="G12" s="5">
        <f>SUM(G11:G11)</f>
        <v>0</v>
      </c>
      <c r="H12" s="17"/>
      <c r="I12" s="86"/>
      <c r="J12" s="86"/>
      <c r="K12" s="17"/>
    </row>
    <row r="13" spans="1:11" ht="26.1" customHeight="1">
      <c r="A13" s="25" t="s">
        <v>810</v>
      </c>
      <c r="B13" s="26" t="s">
        <v>811</v>
      </c>
      <c r="C13" s="38"/>
      <c r="D13" s="55"/>
      <c r="E13" s="55"/>
      <c r="F13" s="56"/>
      <c r="G13" s="59"/>
      <c r="H13" s="17"/>
      <c r="I13" s="86"/>
      <c r="J13" s="86"/>
      <c r="K13" s="17"/>
    </row>
    <row r="14" spans="1:11" ht="21.95" customHeight="1">
      <c r="A14" s="95" t="s">
        <v>812</v>
      </c>
      <c r="B14" s="26" t="s">
        <v>813</v>
      </c>
      <c r="C14" s="38"/>
      <c r="D14" s="55"/>
      <c r="E14" s="55"/>
      <c r="F14" s="56"/>
      <c r="G14" s="60"/>
      <c r="H14" s="17"/>
      <c r="I14" s="86"/>
      <c r="J14" s="86"/>
      <c r="K14" s="17"/>
    </row>
    <row r="15" spans="1:11" ht="14.25" customHeight="1">
      <c r="A15" s="27" t="s">
        <v>17</v>
      </c>
      <c r="B15" s="28" t="s">
        <v>814</v>
      </c>
      <c r="C15" s="38"/>
      <c r="D15" s="55"/>
      <c r="E15" s="55"/>
      <c r="F15" s="56"/>
      <c r="G15" s="60"/>
      <c r="H15" s="17"/>
      <c r="I15" s="86"/>
      <c r="J15" s="86"/>
      <c r="K15" s="17"/>
    </row>
    <row r="16" spans="1:11" ht="14.25" customHeight="1">
      <c r="A16" s="27"/>
      <c r="B16" s="102" t="s">
        <v>815</v>
      </c>
      <c r="C16" s="66" t="s">
        <v>5</v>
      </c>
      <c r="D16" s="67">
        <v>1</v>
      </c>
      <c r="E16" s="67"/>
      <c r="F16" s="68"/>
      <c r="G16" s="104"/>
      <c r="H16" s="17"/>
      <c r="I16" s="96"/>
      <c r="J16" s="86"/>
      <c r="K16" s="17"/>
    </row>
    <row r="17" spans="1:11" ht="14.25" customHeight="1">
      <c r="A17" s="27"/>
      <c r="B17" s="102" t="s">
        <v>816</v>
      </c>
      <c r="C17" s="66" t="s">
        <v>5</v>
      </c>
      <c r="D17" s="67">
        <v>1</v>
      </c>
      <c r="E17" s="67"/>
      <c r="F17" s="68"/>
      <c r="G17" s="104"/>
      <c r="H17" s="17"/>
      <c r="I17" s="96"/>
      <c r="J17" s="86"/>
      <c r="K17" s="17"/>
    </row>
    <row r="18" spans="1:11" ht="14.1" customHeight="1">
      <c r="A18" s="29"/>
      <c r="B18" s="26"/>
      <c r="C18" s="38"/>
      <c r="D18" s="55"/>
      <c r="E18" s="55"/>
      <c r="F18" s="56"/>
      <c r="G18" s="57"/>
      <c r="H18" s="17"/>
      <c r="I18" s="86"/>
      <c r="J18" s="86"/>
      <c r="K18" s="17"/>
    </row>
    <row r="19" spans="1:11" ht="21.95" customHeight="1">
      <c r="A19" s="95" t="s">
        <v>817</v>
      </c>
      <c r="B19" s="98" t="s">
        <v>663</v>
      </c>
      <c r="C19" s="38" t="s">
        <v>987</v>
      </c>
      <c r="D19" s="55">
        <v>12.2</v>
      </c>
      <c r="E19" s="55"/>
      <c r="F19" s="56"/>
      <c r="G19" s="99"/>
      <c r="H19" s="17"/>
      <c r="I19" s="96"/>
      <c r="J19" s="86"/>
      <c r="K19" s="17"/>
    </row>
    <row r="20" spans="1:11" ht="28.5" customHeight="1">
      <c r="A20" s="27" t="s">
        <v>17</v>
      </c>
      <c r="B20" s="28" t="s">
        <v>1000</v>
      </c>
      <c r="C20" s="38"/>
      <c r="D20" s="55"/>
      <c r="E20" s="55"/>
      <c r="F20" s="56"/>
      <c r="G20" s="60"/>
      <c r="H20" s="17"/>
      <c r="I20" s="86"/>
      <c r="J20" s="86"/>
      <c r="K20" s="17"/>
    </row>
    <row r="21" spans="1:11" ht="14.1" customHeight="1">
      <c r="A21" s="29"/>
      <c r="B21" s="26"/>
      <c r="C21" s="38"/>
      <c r="D21" s="55"/>
      <c r="E21" s="55"/>
      <c r="F21" s="56"/>
      <c r="G21" s="57"/>
      <c r="H21" s="17"/>
      <c r="I21" s="86"/>
      <c r="J21" s="86"/>
      <c r="K21" s="17"/>
    </row>
    <row r="22" spans="1:11" ht="21.95" customHeight="1">
      <c r="A22" s="95" t="s">
        <v>818</v>
      </c>
      <c r="B22" s="98" t="s">
        <v>819</v>
      </c>
      <c r="C22" s="38" t="s">
        <v>987</v>
      </c>
      <c r="D22" s="55">
        <v>9.36</v>
      </c>
      <c r="E22" s="55"/>
      <c r="F22" s="56"/>
      <c r="G22" s="99"/>
      <c r="H22" s="17"/>
      <c r="I22" s="96"/>
      <c r="J22" s="86"/>
      <c r="K22" s="17"/>
    </row>
    <row r="23" spans="1:11" ht="28.5" customHeight="1">
      <c r="A23" s="27" t="s">
        <v>17</v>
      </c>
      <c r="B23" s="28" t="s">
        <v>820</v>
      </c>
      <c r="C23" s="38"/>
      <c r="D23" s="55"/>
      <c r="E23" s="55"/>
      <c r="F23" s="56"/>
      <c r="G23" s="60"/>
      <c r="H23" s="17"/>
      <c r="I23" s="86"/>
      <c r="J23" s="86"/>
      <c r="K23" s="17"/>
    </row>
    <row r="24" spans="1:11" ht="14.1" customHeight="1">
      <c r="A24" s="29"/>
      <c r="B24" s="26"/>
      <c r="C24" s="38"/>
      <c r="D24" s="55"/>
      <c r="E24" s="55"/>
      <c r="F24" s="56"/>
      <c r="G24" s="57"/>
      <c r="H24" s="17"/>
      <c r="I24" s="86"/>
      <c r="J24" s="86"/>
      <c r="K24" s="17"/>
    </row>
    <row r="25" spans="1:11" ht="21.95" customHeight="1" thickBot="1">
      <c r="A25" s="25" t="s">
        <v>821</v>
      </c>
      <c r="B25" s="26" t="s">
        <v>497</v>
      </c>
      <c r="C25" s="38" t="s">
        <v>983</v>
      </c>
      <c r="D25" s="55">
        <v>1</v>
      </c>
      <c r="E25" s="55"/>
      <c r="F25" s="56"/>
      <c r="G25" s="58"/>
      <c r="H25" s="17"/>
      <c r="I25" s="86"/>
      <c r="J25" s="86"/>
      <c r="K25" s="17"/>
    </row>
    <row r="26" spans="1:11" ht="32.1" customHeight="1" thickBot="1">
      <c r="A26" s="126" t="s">
        <v>822</v>
      </c>
      <c r="B26" s="127"/>
      <c r="C26" s="7"/>
      <c r="D26" s="8"/>
      <c r="E26" s="8"/>
      <c r="F26" s="8"/>
      <c r="G26" s="5">
        <f>SUM(G13:G25)</f>
        <v>0</v>
      </c>
      <c r="H26" s="17"/>
      <c r="I26" s="86"/>
      <c r="J26" s="86"/>
      <c r="K26" s="17"/>
    </row>
    <row r="27" spans="1:11" ht="26.1" customHeight="1">
      <c r="A27" s="25" t="s">
        <v>823</v>
      </c>
      <c r="B27" s="26" t="s">
        <v>824</v>
      </c>
      <c r="C27" s="38"/>
      <c r="D27" s="55"/>
      <c r="E27" s="55"/>
      <c r="F27" s="56"/>
      <c r="G27" s="59"/>
      <c r="H27" s="17"/>
      <c r="I27" s="86"/>
      <c r="J27" s="86"/>
      <c r="K27" s="17"/>
    </row>
    <row r="28" spans="1:11" ht="21.95" customHeight="1">
      <c r="A28" s="25" t="s">
        <v>825</v>
      </c>
      <c r="B28" s="26" t="s">
        <v>826</v>
      </c>
      <c r="C28" s="38" t="s">
        <v>988</v>
      </c>
      <c r="D28" s="55">
        <v>1</v>
      </c>
      <c r="E28" s="55"/>
      <c r="F28" s="56"/>
      <c r="G28" s="60"/>
      <c r="H28" s="17"/>
      <c r="I28" s="86"/>
      <c r="J28" s="86"/>
      <c r="K28" s="17"/>
    </row>
    <row r="29" spans="1:11" ht="28.5" customHeight="1">
      <c r="A29" s="27" t="s">
        <v>17</v>
      </c>
      <c r="B29" s="28" t="s">
        <v>827</v>
      </c>
      <c r="C29" s="38"/>
      <c r="D29" s="55"/>
      <c r="E29" s="55"/>
      <c r="F29" s="56"/>
      <c r="G29" s="60"/>
      <c r="H29" s="17"/>
      <c r="I29" s="86"/>
      <c r="J29" s="86"/>
      <c r="K29" s="17"/>
    </row>
    <row r="30" spans="1:11" ht="14.1" customHeight="1">
      <c r="A30" s="29"/>
      <c r="B30" s="26"/>
      <c r="C30" s="38"/>
      <c r="D30" s="55"/>
      <c r="E30" s="55"/>
      <c r="F30" s="56"/>
      <c r="G30" s="57"/>
      <c r="H30" s="17"/>
      <c r="I30" s="86"/>
      <c r="J30" s="86"/>
      <c r="K30" s="17"/>
    </row>
    <row r="31" spans="1:11" ht="21.95" customHeight="1">
      <c r="A31" s="95" t="s">
        <v>828</v>
      </c>
      <c r="B31" s="98" t="s">
        <v>829</v>
      </c>
      <c r="C31" s="38" t="s">
        <v>988</v>
      </c>
      <c r="D31" s="55">
        <v>1</v>
      </c>
      <c r="E31" s="55"/>
      <c r="F31" s="56"/>
      <c r="G31" s="99"/>
      <c r="H31" s="17"/>
      <c r="I31" s="96"/>
      <c r="J31" s="86"/>
      <c r="K31" s="17"/>
    </row>
    <row r="32" spans="1:11" ht="42.75" customHeight="1">
      <c r="A32" s="27" t="s">
        <v>17</v>
      </c>
      <c r="B32" s="28" t="s">
        <v>830</v>
      </c>
      <c r="C32" s="38"/>
      <c r="D32" s="55"/>
      <c r="E32" s="55"/>
      <c r="F32" s="56"/>
      <c r="G32" s="60"/>
      <c r="H32" s="17"/>
      <c r="I32" s="86"/>
      <c r="J32" s="86"/>
      <c r="K32" s="17"/>
    </row>
    <row r="33" spans="1:11" ht="14.1" customHeight="1" thickBot="1">
      <c r="A33" s="29"/>
      <c r="B33" s="26"/>
      <c r="C33" s="38"/>
      <c r="D33" s="55"/>
      <c r="E33" s="55"/>
      <c r="F33" s="56"/>
      <c r="G33" s="61"/>
      <c r="H33" s="17"/>
      <c r="I33" s="86"/>
      <c r="J33" s="86"/>
      <c r="K33" s="17"/>
    </row>
    <row r="34" spans="1:11" ht="32.1" customHeight="1" thickBot="1">
      <c r="A34" s="126" t="s">
        <v>831</v>
      </c>
      <c r="B34" s="127"/>
      <c r="C34" s="7"/>
      <c r="D34" s="8"/>
      <c r="E34" s="8"/>
      <c r="F34" s="8"/>
      <c r="G34" s="5">
        <f>SUM(G27:G33)</f>
        <v>0</v>
      </c>
      <c r="H34" s="17"/>
      <c r="I34" s="86"/>
      <c r="J34" s="86"/>
      <c r="K34" s="17"/>
    </row>
    <row r="35" spans="1:11" ht="26.1" customHeight="1">
      <c r="A35" s="25" t="s">
        <v>832</v>
      </c>
      <c r="B35" s="26" t="s">
        <v>833</v>
      </c>
      <c r="C35" s="38"/>
      <c r="D35" s="55"/>
      <c r="E35" s="55"/>
      <c r="F35" s="56"/>
      <c r="G35" s="59"/>
      <c r="H35" s="17"/>
      <c r="I35" s="86"/>
      <c r="J35" s="86"/>
      <c r="K35" s="17"/>
    </row>
    <row r="36" spans="1:11" ht="21.95" customHeight="1">
      <c r="A36" s="25" t="s">
        <v>834</v>
      </c>
      <c r="B36" s="26" t="s">
        <v>835</v>
      </c>
      <c r="C36" s="38" t="s">
        <v>990</v>
      </c>
      <c r="D36" s="55"/>
      <c r="E36" s="55"/>
      <c r="F36" s="56"/>
      <c r="G36" s="60"/>
      <c r="H36" s="17"/>
      <c r="I36" s="86"/>
      <c r="J36" s="86"/>
      <c r="K36" s="17"/>
    </row>
    <row r="37" spans="1:11" ht="28.5" customHeight="1">
      <c r="A37" s="27" t="s">
        <v>17</v>
      </c>
      <c r="B37" s="28" t="s">
        <v>836</v>
      </c>
      <c r="C37" s="38"/>
      <c r="D37" s="55"/>
      <c r="E37" s="55"/>
      <c r="F37" s="56"/>
      <c r="G37" s="60"/>
      <c r="H37" s="17"/>
      <c r="I37" s="86"/>
      <c r="J37" s="86"/>
      <c r="K37" s="17"/>
    </row>
    <row r="38" spans="1:11" ht="14.1" customHeight="1">
      <c r="A38" s="29"/>
      <c r="B38" s="26"/>
      <c r="C38" s="38"/>
      <c r="D38" s="55"/>
      <c r="E38" s="55"/>
      <c r="F38" s="56"/>
      <c r="G38" s="57"/>
      <c r="H38" s="17"/>
      <c r="I38" s="86"/>
      <c r="J38" s="86"/>
      <c r="K38" s="17"/>
    </row>
    <row r="39" spans="1:11" ht="21.95" customHeight="1">
      <c r="A39" s="25" t="s">
        <v>837</v>
      </c>
      <c r="B39" s="26" t="s">
        <v>838</v>
      </c>
      <c r="C39" s="38"/>
      <c r="D39" s="55"/>
      <c r="E39" s="55"/>
      <c r="F39" s="56"/>
      <c r="G39" s="60"/>
      <c r="H39" s="17"/>
      <c r="I39" s="86"/>
      <c r="J39" s="86"/>
      <c r="K39" s="17"/>
    </row>
    <row r="40" spans="1:11" ht="25.5">
      <c r="A40" s="95" t="s">
        <v>839</v>
      </c>
      <c r="B40" s="98" t="s">
        <v>840</v>
      </c>
      <c r="C40" s="38" t="s">
        <v>5</v>
      </c>
      <c r="D40" s="55">
        <v>1</v>
      </c>
      <c r="E40" s="55"/>
      <c r="F40" s="56"/>
      <c r="G40" s="99"/>
      <c r="H40" s="17"/>
      <c r="I40" s="96"/>
      <c r="J40" s="86"/>
      <c r="K40" s="17"/>
    </row>
    <row r="41" spans="1:11" ht="28.5" customHeight="1">
      <c r="A41" s="27" t="s">
        <v>17</v>
      </c>
      <c r="B41" s="28" t="s">
        <v>841</v>
      </c>
      <c r="C41" s="38"/>
      <c r="D41" s="55"/>
      <c r="E41" s="55"/>
      <c r="F41" s="56"/>
      <c r="G41" s="60"/>
      <c r="H41" s="17"/>
      <c r="I41" s="86"/>
      <c r="J41" s="86"/>
      <c r="K41" s="17"/>
    </row>
    <row r="42" spans="1:11" ht="14.25" customHeight="1">
      <c r="A42" s="27"/>
      <c r="B42" s="30" t="s">
        <v>816</v>
      </c>
      <c r="C42" s="38"/>
      <c r="D42" s="55"/>
      <c r="E42" s="55"/>
      <c r="F42" s="56"/>
      <c r="G42" s="60"/>
      <c r="H42" s="17"/>
      <c r="I42" s="86"/>
      <c r="J42" s="86"/>
      <c r="K42" s="17"/>
    </row>
    <row r="43" spans="1:11" ht="14.1" customHeight="1">
      <c r="A43" s="29"/>
      <c r="B43" s="26"/>
      <c r="C43" s="38"/>
      <c r="D43" s="55"/>
      <c r="E43" s="55"/>
      <c r="F43" s="56"/>
      <c r="G43" s="57"/>
      <c r="H43" s="17"/>
      <c r="I43" s="86"/>
      <c r="J43" s="86"/>
      <c r="K43" s="17"/>
    </row>
    <row r="44" spans="1:11" ht="25.5">
      <c r="A44" s="95" t="s">
        <v>842</v>
      </c>
      <c r="B44" s="98" t="s">
        <v>843</v>
      </c>
      <c r="C44" s="38" t="s">
        <v>5</v>
      </c>
      <c r="D44" s="55">
        <v>1</v>
      </c>
      <c r="E44" s="55"/>
      <c r="F44" s="56"/>
      <c r="G44" s="99"/>
      <c r="H44" s="17"/>
      <c r="I44" s="96"/>
      <c r="J44" s="86"/>
      <c r="K44" s="17"/>
    </row>
    <row r="45" spans="1:11" ht="28.5" customHeight="1">
      <c r="A45" s="27" t="s">
        <v>17</v>
      </c>
      <c r="B45" s="28" t="s">
        <v>841</v>
      </c>
      <c r="C45" s="38"/>
      <c r="D45" s="55"/>
      <c r="E45" s="55"/>
      <c r="F45" s="56"/>
      <c r="G45" s="60"/>
      <c r="H45" s="17"/>
      <c r="I45" s="86"/>
      <c r="J45" s="86"/>
      <c r="K45" s="17"/>
    </row>
    <row r="46" spans="1:11" ht="14.25" customHeight="1">
      <c r="A46" s="27"/>
      <c r="B46" s="30" t="s">
        <v>815</v>
      </c>
      <c r="C46" s="38"/>
      <c r="D46" s="55"/>
      <c r="E46" s="55"/>
      <c r="F46" s="56"/>
      <c r="G46" s="60"/>
      <c r="H46" s="17"/>
      <c r="I46" s="86"/>
      <c r="J46" s="86"/>
      <c r="K46" s="17"/>
    </row>
    <row r="47" spans="1:11" ht="14.1" customHeight="1" thickBot="1">
      <c r="A47" s="29"/>
      <c r="B47" s="26"/>
      <c r="C47" s="38"/>
      <c r="D47" s="55"/>
      <c r="E47" s="55"/>
      <c r="F47" s="56"/>
      <c r="G47" s="61"/>
      <c r="H47" s="17"/>
      <c r="I47" s="86"/>
      <c r="J47" s="86"/>
      <c r="K47" s="17"/>
    </row>
    <row r="48" spans="1:11" ht="32.1" customHeight="1" thickBot="1">
      <c r="A48" s="126" t="s">
        <v>844</v>
      </c>
      <c r="B48" s="127"/>
      <c r="C48" s="7"/>
      <c r="D48" s="8"/>
      <c r="E48" s="8"/>
      <c r="F48" s="8"/>
      <c r="G48" s="5">
        <f>SUM(G35:G47)</f>
        <v>0</v>
      </c>
      <c r="H48" s="17"/>
      <c r="I48" s="86"/>
      <c r="J48" s="86"/>
      <c r="K48" s="17"/>
    </row>
    <row r="49" spans="1:11" ht="26.1" customHeight="1">
      <c r="A49" s="25" t="s">
        <v>845</v>
      </c>
      <c r="B49" s="26" t="s">
        <v>846</v>
      </c>
      <c r="C49" s="38"/>
      <c r="D49" s="55"/>
      <c r="E49" s="55"/>
      <c r="F49" s="56"/>
      <c r="G49" s="59"/>
      <c r="H49" s="17"/>
      <c r="I49" s="86"/>
      <c r="J49" s="86"/>
      <c r="K49" s="17"/>
    </row>
    <row r="50" spans="1:11" ht="21.95" customHeight="1">
      <c r="A50" s="25" t="s">
        <v>847</v>
      </c>
      <c r="B50" s="26" t="s">
        <v>848</v>
      </c>
      <c r="C50" s="38" t="s">
        <v>988</v>
      </c>
      <c r="D50" s="55">
        <v>1</v>
      </c>
      <c r="E50" s="55"/>
      <c r="F50" s="56"/>
      <c r="G50" s="60"/>
      <c r="H50" s="17"/>
      <c r="I50" s="86"/>
      <c r="J50" s="86"/>
      <c r="K50" s="17"/>
    </row>
    <row r="51" spans="1:11" ht="28.5" customHeight="1">
      <c r="A51" s="27" t="s">
        <v>17</v>
      </c>
      <c r="B51" s="28" t="s">
        <v>849</v>
      </c>
      <c r="C51" s="38"/>
      <c r="D51" s="55"/>
      <c r="E51" s="55"/>
      <c r="F51" s="56"/>
      <c r="G51" s="60"/>
      <c r="H51" s="17"/>
      <c r="I51" s="86"/>
      <c r="J51" s="86"/>
      <c r="K51" s="17"/>
    </row>
    <row r="52" spans="1:11" ht="14.1" customHeight="1" thickBot="1">
      <c r="A52" s="29"/>
      <c r="B52" s="26"/>
      <c r="C52" s="38"/>
      <c r="D52" s="55"/>
      <c r="E52" s="55"/>
      <c r="F52" s="56"/>
      <c r="G52" s="61"/>
      <c r="H52" s="17"/>
      <c r="I52" s="86"/>
      <c r="J52" s="86"/>
      <c r="K52" s="17"/>
    </row>
    <row r="53" spans="1:11" ht="32.1" customHeight="1" thickBot="1">
      <c r="A53" s="126" t="s">
        <v>850</v>
      </c>
      <c r="B53" s="127"/>
      <c r="C53" s="7"/>
      <c r="D53" s="8"/>
      <c r="E53" s="8"/>
      <c r="F53" s="8"/>
      <c r="G53" s="5">
        <f>SUM(G49:G52)</f>
        <v>0</v>
      </c>
      <c r="H53" s="17"/>
      <c r="I53" s="86"/>
      <c r="J53" s="86"/>
      <c r="K53" s="17"/>
    </row>
    <row r="54" spans="1:11" ht="26.1" customHeight="1">
      <c r="A54" s="25" t="s">
        <v>851</v>
      </c>
      <c r="B54" s="26" t="s">
        <v>852</v>
      </c>
      <c r="C54" s="38"/>
      <c r="D54" s="55"/>
      <c r="E54" s="55"/>
      <c r="F54" s="56"/>
      <c r="G54" s="59"/>
      <c r="H54" s="17"/>
      <c r="I54" s="86"/>
      <c r="J54" s="86"/>
      <c r="K54" s="17"/>
    </row>
    <row r="55" spans="1:11" ht="21.95" customHeight="1">
      <c r="A55" s="95" t="s">
        <v>853</v>
      </c>
      <c r="B55" s="98" t="s">
        <v>854</v>
      </c>
      <c r="C55" s="38" t="s">
        <v>988</v>
      </c>
      <c r="D55" s="55">
        <v>1</v>
      </c>
      <c r="E55" s="55"/>
      <c r="F55" s="56"/>
      <c r="G55" s="99"/>
      <c r="H55" s="17"/>
      <c r="I55" s="96"/>
      <c r="J55" s="86"/>
      <c r="K55" s="17"/>
    </row>
    <row r="56" spans="1:11" ht="28.5" customHeight="1">
      <c r="A56" s="27" t="s">
        <v>17</v>
      </c>
      <c r="B56" s="28" t="s">
        <v>855</v>
      </c>
      <c r="C56" s="66" t="s">
        <v>984</v>
      </c>
      <c r="D56" s="67">
        <v>22.5</v>
      </c>
      <c r="E56" s="67"/>
      <c r="F56" s="56"/>
      <c r="G56" s="60"/>
      <c r="H56" s="17"/>
      <c r="I56" s="86"/>
      <c r="J56" s="86"/>
      <c r="K56" s="17"/>
    </row>
    <row r="57" spans="1:11" ht="14.1" customHeight="1">
      <c r="A57" s="29"/>
      <c r="B57" s="26"/>
      <c r="C57" s="38"/>
      <c r="D57" s="55"/>
      <c r="E57" s="55"/>
      <c r="F57" s="56"/>
      <c r="G57" s="57"/>
      <c r="H57" s="17"/>
      <c r="I57" s="86"/>
      <c r="J57" s="86"/>
      <c r="K57" s="17"/>
    </row>
    <row r="58" spans="1:11" ht="21.95" customHeight="1">
      <c r="A58" s="95" t="s">
        <v>856</v>
      </c>
      <c r="B58" s="98" t="s">
        <v>857</v>
      </c>
      <c r="C58" s="38" t="s">
        <v>988</v>
      </c>
      <c r="D58" s="55">
        <v>1</v>
      </c>
      <c r="E58" s="55"/>
      <c r="F58" s="56"/>
      <c r="G58" s="99"/>
      <c r="H58" s="17"/>
      <c r="I58" s="96"/>
      <c r="J58" s="86"/>
      <c r="K58" s="17"/>
    </row>
    <row r="59" spans="1:11" ht="28.5" customHeight="1">
      <c r="A59" s="27" t="s">
        <v>17</v>
      </c>
      <c r="B59" s="28" t="s">
        <v>858</v>
      </c>
      <c r="C59" s="66" t="s">
        <v>987</v>
      </c>
      <c r="D59" s="67">
        <v>63.4</v>
      </c>
      <c r="E59" s="67"/>
      <c r="F59" s="56"/>
      <c r="G59" s="60"/>
      <c r="H59" s="17"/>
      <c r="I59" s="86"/>
      <c r="J59" s="86"/>
      <c r="K59" s="17"/>
    </row>
    <row r="60" spans="1:11" ht="14.1" customHeight="1" thickBot="1">
      <c r="A60" s="29"/>
      <c r="B60" s="26"/>
      <c r="C60" s="38"/>
      <c r="D60" s="55"/>
      <c r="E60" s="55"/>
      <c r="F60" s="56"/>
      <c r="G60" s="61"/>
      <c r="H60" s="17"/>
      <c r="I60" s="86"/>
      <c r="J60" s="86"/>
      <c r="K60" s="17"/>
    </row>
    <row r="61" spans="1:11" ht="32.1" customHeight="1" thickBot="1">
      <c r="A61" s="126" t="s">
        <v>859</v>
      </c>
      <c r="B61" s="127"/>
      <c r="C61" s="7"/>
      <c r="D61" s="8"/>
      <c r="E61" s="8"/>
      <c r="F61" s="8"/>
      <c r="G61" s="5">
        <f>SUM(G54:G60)</f>
        <v>0</v>
      </c>
      <c r="H61" s="17"/>
      <c r="I61" s="86"/>
      <c r="J61" s="86"/>
      <c r="K61" s="17"/>
    </row>
    <row r="62" spans="1:11" ht="26.1" customHeight="1">
      <c r="A62" s="25" t="s">
        <v>860</v>
      </c>
      <c r="B62" s="26" t="s">
        <v>68</v>
      </c>
      <c r="C62" s="38"/>
      <c r="D62" s="55"/>
      <c r="E62" s="55"/>
      <c r="F62" s="56"/>
      <c r="G62" s="59"/>
      <c r="H62" s="17"/>
      <c r="I62" s="86"/>
      <c r="J62" s="86"/>
      <c r="K62" s="17"/>
    </row>
    <row r="63" spans="1:11" ht="21.95" customHeight="1">
      <c r="A63" s="25" t="s">
        <v>861</v>
      </c>
      <c r="B63" s="26" t="s">
        <v>862</v>
      </c>
      <c r="C63" s="38" t="s">
        <v>988</v>
      </c>
      <c r="D63" s="55">
        <v>2</v>
      </c>
      <c r="E63" s="55"/>
      <c r="F63" s="56"/>
      <c r="G63" s="60"/>
      <c r="H63" s="17"/>
      <c r="I63" s="86"/>
      <c r="J63" s="86"/>
      <c r="K63" s="17"/>
    </row>
    <row r="64" spans="1:11" ht="42.75" customHeight="1">
      <c r="A64" s="27" t="s">
        <v>17</v>
      </c>
      <c r="B64" s="28" t="s">
        <v>863</v>
      </c>
      <c r="C64" s="38"/>
      <c r="D64" s="55"/>
      <c r="E64" s="55"/>
      <c r="F64" s="56"/>
      <c r="G64" s="60"/>
      <c r="H64" s="17"/>
      <c r="I64" s="86"/>
      <c r="J64" s="86"/>
      <c r="K64" s="17"/>
    </row>
    <row r="65" spans="1:11" ht="14.1" customHeight="1">
      <c r="A65" s="29"/>
      <c r="B65" s="26"/>
      <c r="C65" s="38"/>
      <c r="D65" s="55"/>
      <c r="E65" s="55"/>
      <c r="F65" s="56"/>
      <c r="G65" s="57"/>
      <c r="H65" s="17"/>
      <c r="I65" s="86"/>
      <c r="J65" s="86"/>
      <c r="K65" s="17"/>
    </row>
    <row r="66" spans="1:11" ht="21.95" customHeight="1">
      <c r="A66" s="25" t="s">
        <v>864</v>
      </c>
      <c r="B66" s="26" t="s">
        <v>865</v>
      </c>
      <c r="C66" s="38" t="s">
        <v>990</v>
      </c>
      <c r="D66" s="55"/>
      <c r="E66" s="55"/>
      <c r="F66" s="56"/>
      <c r="G66" s="60"/>
      <c r="H66" s="17"/>
      <c r="I66" s="86"/>
      <c r="J66" s="86"/>
      <c r="K66" s="17"/>
    </row>
    <row r="67" spans="1:11" ht="28.5" customHeight="1">
      <c r="A67" s="27" t="s">
        <v>17</v>
      </c>
      <c r="B67" s="28" t="s">
        <v>866</v>
      </c>
      <c r="C67" s="38"/>
      <c r="D67" s="55"/>
      <c r="E67" s="55"/>
      <c r="F67" s="56"/>
      <c r="G67" s="60"/>
      <c r="H67" s="17"/>
      <c r="I67" s="86"/>
      <c r="J67" s="86"/>
      <c r="K67" s="17"/>
    </row>
    <row r="68" spans="1:11" ht="14.1" customHeight="1">
      <c r="A68" s="29"/>
      <c r="B68" s="26"/>
      <c r="C68" s="38"/>
      <c r="D68" s="55"/>
      <c r="E68" s="55"/>
      <c r="F68" s="56"/>
      <c r="G68" s="57"/>
      <c r="H68" s="17"/>
      <c r="I68" s="86"/>
      <c r="J68" s="86"/>
      <c r="K68" s="17"/>
    </row>
    <row r="69" spans="1:11" ht="21.95" customHeight="1">
      <c r="A69" s="25" t="s">
        <v>867</v>
      </c>
      <c r="B69" s="26" t="s">
        <v>868</v>
      </c>
      <c r="C69" s="38" t="s">
        <v>990</v>
      </c>
      <c r="D69" s="55"/>
      <c r="E69" s="55"/>
      <c r="F69" s="56"/>
      <c r="G69" s="60"/>
      <c r="H69" s="17"/>
      <c r="I69" s="86"/>
      <c r="J69" s="86"/>
      <c r="K69" s="17"/>
    </row>
    <row r="70" spans="1:11" ht="42.75" customHeight="1">
      <c r="A70" s="27" t="s">
        <v>17</v>
      </c>
      <c r="B70" s="28" t="s">
        <v>869</v>
      </c>
      <c r="C70" s="38"/>
      <c r="D70" s="55"/>
      <c r="E70" s="55"/>
      <c r="F70" s="56"/>
      <c r="G70" s="60"/>
      <c r="H70" s="17"/>
      <c r="I70" s="86"/>
      <c r="J70" s="86"/>
      <c r="K70" s="17"/>
    </row>
    <row r="71" spans="1:11" ht="14.1" customHeight="1">
      <c r="A71" s="29"/>
      <c r="B71" s="26"/>
      <c r="C71" s="38"/>
      <c r="D71" s="55"/>
      <c r="E71" s="55"/>
      <c r="F71" s="56"/>
      <c r="G71" s="57"/>
      <c r="H71" s="17"/>
      <c r="I71" s="86"/>
      <c r="J71" s="86"/>
      <c r="K71" s="17"/>
    </row>
    <row r="72" spans="1:11" ht="21.95" customHeight="1" thickBot="1">
      <c r="A72" s="25" t="s">
        <v>870</v>
      </c>
      <c r="B72" s="26" t="s">
        <v>871</v>
      </c>
      <c r="C72" s="38" t="s">
        <v>989</v>
      </c>
      <c r="D72" s="55"/>
      <c r="E72" s="55"/>
      <c r="F72" s="56"/>
      <c r="G72" s="58"/>
      <c r="H72" s="17"/>
      <c r="I72" s="86"/>
      <c r="J72" s="86"/>
      <c r="K72" s="17"/>
    </row>
    <row r="73" spans="1:11" ht="32.1" customHeight="1" thickBot="1">
      <c r="A73" s="126" t="s">
        <v>71</v>
      </c>
      <c r="B73" s="127"/>
      <c r="C73" s="7"/>
      <c r="D73" s="8"/>
      <c r="E73" s="8"/>
      <c r="F73" s="8"/>
      <c r="G73" s="5">
        <f>SUM(G62:G72)</f>
        <v>0</v>
      </c>
      <c r="H73" s="17"/>
      <c r="I73" s="86"/>
      <c r="J73" s="86"/>
      <c r="K73" s="17"/>
    </row>
    <row r="74" spans="1:11" ht="13.5" thickBot="1">
      <c r="A74" s="20"/>
      <c r="B74" s="21"/>
      <c r="C74" s="40"/>
      <c r="D74" s="41"/>
      <c r="E74" s="41"/>
      <c r="F74" s="42"/>
      <c r="G74" s="43"/>
      <c r="H74" s="17"/>
      <c r="I74" s="86"/>
      <c r="J74" s="86"/>
      <c r="K74" s="17"/>
    </row>
    <row r="75" spans="1:11" ht="27.95" customHeight="1" thickBot="1">
      <c r="A75" s="128" t="s">
        <v>872</v>
      </c>
      <c r="B75" s="129"/>
      <c r="C75" s="129"/>
      <c r="D75" s="129"/>
      <c r="E75" s="129"/>
      <c r="F75" s="129"/>
      <c r="G75" s="13">
        <f>SUM(G26+G34+G48+G53+G61+G73)</f>
        <v>0</v>
      </c>
      <c r="H75" s="17"/>
      <c r="I75" s="86"/>
      <c r="J75" s="86"/>
      <c r="K75" s="17"/>
    </row>
    <row r="76" spans="1:11" ht="27.95" customHeight="1" thickBot="1">
      <c r="A76" s="130" t="s">
        <v>73</v>
      </c>
      <c r="B76" s="129"/>
      <c r="C76" s="129"/>
      <c r="D76" s="129"/>
      <c r="E76" s="129"/>
      <c r="F76" s="129"/>
      <c r="G76" s="14">
        <f>G75*0.2</f>
        <v>0</v>
      </c>
      <c r="H76" s="17"/>
      <c r="I76" s="86"/>
      <c r="J76" s="86"/>
      <c r="K76" s="17"/>
    </row>
    <row r="77" spans="1:11" ht="27.95" customHeight="1" thickBot="1">
      <c r="A77" s="124" t="s">
        <v>873</v>
      </c>
      <c r="B77" s="129"/>
      <c r="C77" s="129"/>
      <c r="D77" s="129"/>
      <c r="E77" s="129"/>
      <c r="F77" s="129"/>
      <c r="G77" s="14">
        <f>SUM(G75:G76)</f>
        <v>0</v>
      </c>
      <c r="H77" s="17"/>
      <c r="I77" s="86"/>
      <c r="J77" s="86"/>
      <c r="K77" s="17"/>
    </row>
    <row r="78" spans="1:11">
      <c r="A78" s="20"/>
      <c r="B78" s="24"/>
      <c r="C78" s="37"/>
      <c r="D78" s="52"/>
      <c r="E78" s="52"/>
      <c r="F78" s="53"/>
      <c r="G78" s="54"/>
      <c r="H78" s="17"/>
      <c r="I78" s="86"/>
      <c r="J78" s="86"/>
      <c r="K78" s="17"/>
    </row>
    <row r="79" spans="1:11" ht="36.950000000000003" customHeight="1">
      <c r="A79" s="25" t="s">
        <v>874</v>
      </c>
      <c r="B79" s="26" t="s">
        <v>1061</v>
      </c>
      <c r="C79" s="38"/>
      <c r="D79" s="55"/>
      <c r="E79" s="55"/>
      <c r="F79" s="56"/>
      <c r="G79" s="57"/>
      <c r="H79" s="17"/>
      <c r="I79" s="86"/>
      <c r="J79" s="86"/>
      <c r="K79" s="17"/>
    </row>
    <row r="80" spans="1:11" ht="26.1" customHeight="1">
      <c r="A80" s="25" t="s">
        <v>875</v>
      </c>
      <c r="B80" s="26" t="s">
        <v>876</v>
      </c>
      <c r="C80" s="38"/>
      <c r="D80" s="55"/>
      <c r="E80" s="55"/>
      <c r="F80" s="56"/>
      <c r="G80" s="60"/>
      <c r="H80" s="17"/>
      <c r="I80" s="86"/>
      <c r="J80" s="86"/>
      <c r="K80" s="17"/>
    </row>
    <row r="81" spans="1:11" ht="21.95" customHeight="1" thickBot="1">
      <c r="A81" s="25" t="s">
        <v>877</v>
      </c>
      <c r="B81" s="26" t="s">
        <v>878</v>
      </c>
      <c r="C81" s="38" t="s">
        <v>988</v>
      </c>
      <c r="D81" s="55">
        <v>2</v>
      </c>
      <c r="E81" s="55"/>
      <c r="F81" s="56"/>
      <c r="G81" s="58"/>
      <c r="H81" s="17"/>
      <c r="I81" s="86"/>
      <c r="J81" s="86"/>
      <c r="K81" s="17"/>
    </row>
    <row r="82" spans="1:11" ht="32.1" customHeight="1" thickBot="1">
      <c r="A82" s="126" t="s">
        <v>879</v>
      </c>
      <c r="B82" s="127"/>
      <c r="C82" s="7"/>
      <c r="D82" s="8"/>
      <c r="E82" s="8"/>
      <c r="F82" s="8"/>
      <c r="G82" s="5">
        <f>SUM(G80:G81)</f>
        <v>0</v>
      </c>
      <c r="H82" s="17"/>
      <c r="I82" s="86"/>
      <c r="J82" s="86"/>
      <c r="K82" s="17"/>
    </row>
    <row r="83" spans="1:11" ht="13.5" thickBot="1">
      <c r="A83" s="20"/>
      <c r="B83" s="21"/>
      <c r="C83" s="22"/>
      <c r="D83" s="32"/>
      <c r="E83" s="32"/>
      <c r="F83" s="33"/>
      <c r="G83" s="34"/>
      <c r="H83" s="17"/>
      <c r="I83" s="86"/>
      <c r="J83" s="86"/>
      <c r="K83" s="17"/>
    </row>
    <row r="84" spans="1:11" ht="27.95" customHeight="1" thickBot="1">
      <c r="A84" s="128" t="s">
        <v>872</v>
      </c>
      <c r="B84" s="129"/>
      <c r="C84" s="129"/>
      <c r="D84" s="129"/>
      <c r="E84" s="129"/>
      <c r="F84" s="129"/>
      <c r="G84" s="13"/>
      <c r="H84" s="17"/>
      <c r="I84" s="86"/>
      <c r="J84" s="86"/>
      <c r="K84" s="17"/>
    </row>
    <row r="85" spans="1:11" ht="27.95" customHeight="1" thickBot="1">
      <c r="A85" s="130" t="s">
        <v>73</v>
      </c>
      <c r="B85" s="129"/>
      <c r="C85" s="129"/>
      <c r="D85" s="129"/>
      <c r="E85" s="129"/>
      <c r="F85" s="129"/>
      <c r="G85" s="14">
        <f>G84*0.2</f>
        <v>0</v>
      </c>
      <c r="H85" s="17"/>
      <c r="I85" s="86"/>
      <c r="J85" s="86"/>
      <c r="K85" s="17"/>
    </row>
    <row r="86" spans="1:11" ht="27.95" customHeight="1" thickBot="1">
      <c r="A86" s="124" t="s">
        <v>873</v>
      </c>
      <c r="B86" s="125"/>
      <c r="C86" s="125"/>
      <c r="D86" s="125"/>
      <c r="E86" s="125"/>
      <c r="F86" s="125"/>
      <c r="G86" s="15">
        <f>SUM(G84:G85)</f>
        <v>0</v>
      </c>
      <c r="H86" s="17"/>
      <c r="I86" s="87"/>
      <c r="J86" s="87"/>
      <c r="K86" s="17"/>
    </row>
    <row r="87" spans="1:11">
      <c r="A87" s="17"/>
      <c r="B87" s="17"/>
      <c r="C87" s="18"/>
      <c r="D87" s="17"/>
      <c r="E87" s="17"/>
      <c r="F87" s="17"/>
      <c r="G87" s="17"/>
      <c r="H87" s="17"/>
      <c r="I87" s="84"/>
      <c r="J87" s="84"/>
      <c r="K87" s="17"/>
    </row>
    <row r="88" spans="1:11">
      <c r="A88" s="17"/>
      <c r="B88" s="19" t="s">
        <v>107</v>
      </c>
      <c r="C88" s="18"/>
      <c r="D88" s="17"/>
      <c r="E88" s="17"/>
      <c r="F88" s="17"/>
      <c r="G88" s="17"/>
      <c r="H88" s="17"/>
      <c r="I88" s="17"/>
      <c r="J88" s="17"/>
      <c r="K88" s="17"/>
    </row>
    <row r="89" spans="1:11">
      <c r="A89" s="17"/>
      <c r="B89" s="17"/>
      <c r="C89" s="18"/>
      <c r="D89" s="17"/>
      <c r="E89" s="17"/>
      <c r="F89" s="17"/>
      <c r="G89" s="17"/>
      <c r="H89" s="17"/>
      <c r="I89" s="17"/>
      <c r="J89" s="17"/>
      <c r="K89" s="17"/>
    </row>
    <row r="90" spans="1:11">
      <c r="A90" s="17"/>
      <c r="B90" s="17"/>
      <c r="C90" s="18"/>
      <c r="D90" s="17"/>
      <c r="E90" s="17"/>
      <c r="F90" s="17"/>
      <c r="G90" s="17"/>
      <c r="H90" s="17"/>
      <c r="I90" s="17"/>
      <c r="J90" s="17"/>
      <c r="K90" s="17"/>
    </row>
    <row r="91" spans="1:11">
      <c r="A91" s="17"/>
      <c r="B91" s="17"/>
      <c r="C91" s="18"/>
      <c r="D91" s="17"/>
      <c r="E91" s="17"/>
      <c r="F91" s="17"/>
      <c r="G91" s="17"/>
      <c r="H91" s="17"/>
      <c r="I91" s="17"/>
      <c r="J91" s="17"/>
      <c r="K91" s="17"/>
    </row>
  </sheetData>
  <mergeCells count="20">
    <mergeCell ref="A61:B61"/>
    <mergeCell ref="A1:G1"/>
    <mergeCell ref="A2:G2"/>
    <mergeCell ref="A3:G3"/>
    <mergeCell ref="A4:G4"/>
    <mergeCell ref="C6:D6"/>
    <mergeCell ref="F6:G6"/>
    <mergeCell ref="A12:B12"/>
    <mergeCell ref="A26:B26"/>
    <mergeCell ref="A34:B34"/>
    <mergeCell ref="A48:B48"/>
    <mergeCell ref="A53:B53"/>
    <mergeCell ref="A85:F85"/>
    <mergeCell ref="A86:F86"/>
    <mergeCell ref="A73:B73"/>
    <mergeCell ref="A75:F75"/>
    <mergeCell ref="A76:F76"/>
    <mergeCell ref="A77:F77"/>
    <mergeCell ref="A82:B82"/>
    <mergeCell ref="A84:F84"/>
  </mergeCells>
  <printOptions horizontalCentered="1"/>
  <pageMargins left="0.23622047244094485" right="0.23622047244094485" top="0.74803149606299213" bottom="0.74803149606299213" header="0.31496062992125989" footer="0.31496062992125989"/>
  <pageSetup paperSize="9" scale="5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1"/>
  <sheetViews>
    <sheetView view="pageBreakPreview" zoomScaleNormal="85" zoomScaleSheetLayoutView="100" workbookViewId="0">
      <selection activeCell="B11" sqref="B11"/>
    </sheetView>
  </sheetViews>
  <sheetFormatPr baseColWidth="10" defaultColWidth="11.375" defaultRowHeight="12.75"/>
  <cols>
    <col min="1" max="1" width="12.75" style="6" customWidth="1"/>
    <col min="2" max="2" width="60.75" style="6" customWidth="1"/>
    <col min="3" max="3" width="6.25" style="16" customWidth="1"/>
    <col min="4" max="5" width="11.375" style="6"/>
    <col min="6" max="6" width="12.375" style="6" bestFit="1" customWidth="1"/>
    <col min="7" max="7" width="22.75" style="6" customWidth="1"/>
    <col min="8" max="16384" width="11.375" style="6"/>
  </cols>
  <sheetData>
    <row r="1" spans="1:11" ht="23.25">
      <c r="A1" s="131" t="s">
        <v>0</v>
      </c>
      <c r="B1" s="132"/>
      <c r="C1" s="132"/>
      <c r="D1" s="132"/>
      <c r="E1" s="132"/>
      <c r="F1" s="132"/>
      <c r="G1" s="133"/>
      <c r="H1" s="17"/>
      <c r="I1" s="17"/>
      <c r="J1" s="17"/>
      <c r="K1" s="17"/>
    </row>
    <row r="2" spans="1:11" ht="18">
      <c r="A2" s="134" t="s">
        <v>982</v>
      </c>
      <c r="B2" s="135"/>
      <c r="C2" s="135"/>
      <c r="D2" s="135"/>
      <c r="E2" s="135"/>
      <c r="F2" s="135"/>
      <c r="G2" s="136"/>
      <c r="H2" s="17"/>
      <c r="I2" s="17"/>
      <c r="J2" s="17"/>
      <c r="K2" s="17"/>
    </row>
    <row r="3" spans="1:11" ht="18.75" thickBot="1">
      <c r="A3" s="137" t="s">
        <v>1091</v>
      </c>
      <c r="B3" s="138"/>
      <c r="C3" s="138"/>
      <c r="D3" s="138"/>
      <c r="E3" s="138"/>
      <c r="F3" s="138"/>
      <c r="G3" s="139"/>
      <c r="H3" s="17"/>
      <c r="I3" s="17"/>
      <c r="J3" s="17"/>
      <c r="K3" s="17"/>
    </row>
    <row r="4" spans="1:11" ht="18.75" thickBot="1">
      <c r="A4" s="140" t="s">
        <v>880</v>
      </c>
      <c r="B4" s="141"/>
      <c r="C4" s="141"/>
      <c r="D4" s="141"/>
      <c r="E4" s="141"/>
      <c r="F4" s="141"/>
      <c r="G4" s="142"/>
      <c r="H4" s="17"/>
      <c r="I4" s="17"/>
      <c r="J4" s="17"/>
      <c r="K4" s="17"/>
    </row>
    <row r="5" spans="1:11">
      <c r="A5" s="17"/>
      <c r="B5" s="17"/>
      <c r="C5" s="18"/>
      <c r="D5" s="17"/>
      <c r="E5" s="17"/>
      <c r="F5" s="17"/>
      <c r="G5" s="17"/>
      <c r="H5" s="17"/>
      <c r="I5" s="17"/>
      <c r="J5" s="17"/>
      <c r="K5" s="17"/>
    </row>
    <row r="6" spans="1:11" ht="13.5" thickBot="1">
      <c r="A6" s="17"/>
      <c r="B6" s="17"/>
      <c r="C6" s="143" t="s">
        <v>2</v>
      </c>
      <c r="D6" s="144"/>
      <c r="E6" s="82"/>
      <c r="F6" s="145"/>
      <c r="G6" s="146"/>
      <c r="H6" s="17"/>
      <c r="I6" s="17"/>
      <c r="J6" s="17"/>
      <c r="K6" s="17"/>
    </row>
    <row r="7" spans="1:11" ht="36.950000000000003" customHeight="1" thickBot="1">
      <c r="A7" s="1" t="s">
        <v>3</v>
      </c>
      <c r="B7" s="2" t="s">
        <v>4</v>
      </c>
      <c r="C7" s="3" t="s">
        <v>5</v>
      </c>
      <c r="D7" s="2" t="s">
        <v>6</v>
      </c>
      <c r="E7" s="83" t="s">
        <v>1062</v>
      </c>
      <c r="F7" s="2" t="s">
        <v>7</v>
      </c>
      <c r="G7" s="4" t="s">
        <v>8</v>
      </c>
      <c r="H7" s="17"/>
      <c r="I7" s="88" t="s">
        <v>1073</v>
      </c>
      <c r="J7" s="89" t="s">
        <v>1074</v>
      </c>
      <c r="K7" s="17"/>
    </row>
    <row r="8" spans="1:11" ht="45" customHeight="1">
      <c r="A8" s="25" t="s">
        <v>881</v>
      </c>
      <c r="B8" s="31" t="s">
        <v>882</v>
      </c>
      <c r="C8" s="39"/>
      <c r="D8" s="62"/>
      <c r="E8" s="62"/>
      <c r="F8" s="63"/>
      <c r="G8" s="64"/>
      <c r="H8" s="17"/>
      <c r="I8" s="86"/>
      <c r="J8" s="86"/>
      <c r="K8" s="17"/>
    </row>
    <row r="9" spans="1:11" ht="63.75">
      <c r="A9" s="25"/>
      <c r="B9" s="70" t="s">
        <v>992</v>
      </c>
      <c r="C9" s="35"/>
      <c r="D9" s="45"/>
      <c r="E9" s="45"/>
      <c r="F9" s="49"/>
      <c r="G9" s="50"/>
      <c r="H9" s="17"/>
      <c r="I9" s="86"/>
      <c r="J9" s="86"/>
      <c r="K9" s="17"/>
    </row>
    <row r="10" spans="1:11">
      <c r="A10" s="25"/>
      <c r="B10" s="70"/>
      <c r="C10" s="35"/>
      <c r="D10" s="45"/>
      <c r="E10" s="45"/>
      <c r="F10" s="49"/>
      <c r="G10" s="50"/>
      <c r="H10" s="17"/>
      <c r="I10" s="86"/>
      <c r="J10" s="86"/>
      <c r="K10" s="17"/>
    </row>
    <row r="11" spans="1:11" ht="36.950000000000003" customHeight="1">
      <c r="A11" s="25" t="s">
        <v>1001</v>
      </c>
      <c r="B11" s="26" t="s">
        <v>1003</v>
      </c>
      <c r="C11" s="35"/>
      <c r="D11" s="45"/>
      <c r="E11" s="45"/>
      <c r="F11" s="49"/>
      <c r="G11" s="50"/>
      <c r="H11" s="17"/>
      <c r="I11" s="86"/>
      <c r="J11" s="86"/>
      <c r="K11" s="17"/>
    </row>
    <row r="12" spans="1:11" ht="26.1" customHeight="1">
      <c r="A12" s="25" t="s">
        <v>1002</v>
      </c>
      <c r="B12" s="26" t="s">
        <v>1004</v>
      </c>
      <c r="C12" s="35"/>
      <c r="D12" s="45"/>
      <c r="E12" s="45"/>
      <c r="F12" s="49"/>
      <c r="G12" s="50"/>
      <c r="H12" s="17"/>
      <c r="I12" s="86"/>
      <c r="J12" s="86"/>
      <c r="K12" s="17"/>
    </row>
    <row r="13" spans="1:11" ht="21.95" customHeight="1">
      <c r="A13" s="25" t="s">
        <v>1005</v>
      </c>
      <c r="B13" s="26" t="s">
        <v>1008</v>
      </c>
      <c r="C13" s="35"/>
      <c r="D13" s="45"/>
      <c r="E13" s="45"/>
      <c r="F13" s="49"/>
      <c r="G13" s="50"/>
      <c r="H13" s="17"/>
      <c r="I13" s="86"/>
      <c r="J13" s="86"/>
      <c r="K13" s="17"/>
    </row>
    <row r="14" spans="1:11" ht="21.95" customHeight="1">
      <c r="A14" s="25" t="s">
        <v>1006</v>
      </c>
      <c r="B14" s="26" t="s">
        <v>888</v>
      </c>
      <c r="C14" s="35"/>
      <c r="D14" s="45"/>
      <c r="E14" s="45"/>
      <c r="F14" s="49"/>
      <c r="G14" s="50"/>
      <c r="H14" s="17"/>
      <c r="I14" s="86"/>
      <c r="J14" s="86"/>
      <c r="K14" s="17"/>
    </row>
    <row r="15" spans="1:11" ht="21.95" customHeight="1">
      <c r="A15" s="25" t="s">
        <v>1016</v>
      </c>
      <c r="B15" s="26" t="s">
        <v>1010</v>
      </c>
      <c r="C15" s="35"/>
      <c r="D15" s="45"/>
      <c r="E15" s="45"/>
      <c r="F15" s="49"/>
      <c r="G15" s="50"/>
      <c r="H15" s="17"/>
      <c r="I15" s="86"/>
      <c r="J15" s="86"/>
      <c r="K15" s="17"/>
    </row>
    <row r="16" spans="1:11" ht="21.95" customHeight="1">
      <c r="A16" s="25" t="s">
        <v>1017</v>
      </c>
      <c r="B16" s="26" t="s">
        <v>892</v>
      </c>
      <c r="C16" s="35"/>
      <c r="D16" s="45"/>
      <c r="E16" s="45"/>
      <c r="F16" s="49"/>
      <c r="G16" s="50"/>
      <c r="H16" s="17"/>
      <c r="I16" s="86"/>
      <c r="J16" s="86"/>
      <c r="K16" s="17"/>
    </row>
    <row r="17" spans="1:11" ht="25.5">
      <c r="A17" s="27" t="s">
        <v>17</v>
      </c>
      <c r="B17" s="28" t="s">
        <v>1041</v>
      </c>
      <c r="C17" s="35"/>
      <c r="D17" s="45"/>
      <c r="E17" s="45"/>
      <c r="F17" s="49"/>
      <c r="G17" s="50"/>
      <c r="H17" s="17"/>
      <c r="I17" s="86"/>
      <c r="J17" s="86"/>
      <c r="K17" s="17"/>
    </row>
    <row r="18" spans="1:11" ht="21.95" customHeight="1">
      <c r="A18" s="25" t="s">
        <v>1018</v>
      </c>
      <c r="B18" s="26" t="s">
        <v>1009</v>
      </c>
      <c r="C18" s="35"/>
      <c r="D18" s="45"/>
      <c r="E18" s="45"/>
      <c r="F18" s="49"/>
      <c r="G18" s="50"/>
      <c r="H18" s="17"/>
      <c r="I18" s="86"/>
      <c r="J18" s="86"/>
      <c r="K18" s="17"/>
    </row>
    <row r="19" spans="1:11" ht="21.95" customHeight="1">
      <c r="A19" s="95" t="s">
        <v>1024</v>
      </c>
      <c r="B19" s="98" t="s">
        <v>1026</v>
      </c>
      <c r="C19" s="35" t="s">
        <v>984</v>
      </c>
      <c r="D19" s="45">
        <v>28.7</v>
      </c>
      <c r="E19" s="45"/>
      <c r="F19" s="49"/>
      <c r="G19" s="106"/>
      <c r="H19" s="17"/>
      <c r="I19" s="96"/>
      <c r="J19" s="86"/>
      <c r="K19" s="17"/>
    </row>
    <row r="20" spans="1:11" ht="25.5">
      <c r="A20" s="27" t="s">
        <v>17</v>
      </c>
      <c r="B20" s="28" t="s">
        <v>1042</v>
      </c>
      <c r="C20" s="35"/>
      <c r="D20" s="45"/>
      <c r="E20" s="45"/>
      <c r="F20" s="49"/>
      <c r="G20" s="50"/>
      <c r="H20" s="17"/>
      <c r="I20" s="86"/>
      <c r="J20" s="86"/>
      <c r="K20" s="17"/>
    </row>
    <row r="21" spans="1:11" ht="21.95" customHeight="1">
      <c r="A21" s="95" t="s">
        <v>1025</v>
      </c>
      <c r="B21" s="98" t="s">
        <v>1027</v>
      </c>
      <c r="C21" s="35" t="s">
        <v>984</v>
      </c>
      <c r="D21" s="45">
        <v>4.01</v>
      </c>
      <c r="E21" s="45"/>
      <c r="F21" s="49"/>
      <c r="G21" s="106"/>
      <c r="H21" s="17"/>
      <c r="I21" s="96"/>
      <c r="J21" s="86"/>
      <c r="K21" s="17"/>
    </row>
    <row r="22" spans="1:11" ht="38.25">
      <c r="A22" s="27" t="s">
        <v>17</v>
      </c>
      <c r="B22" s="28" t="s">
        <v>1043</v>
      </c>
      <c r="C22" s="35"/>
      <c r="D22" s="45"/>
      <c r="E22" s="45"/>
      <c r="F22" s="49"/>
      <c r="G22" s="50"/>
      <c r="H22" s="17"/>
      <c r="I22" s="86"/>
      <c r="J22" s="86"/>
      <c r="K22" s="17"/>
    </row>
    <row r="23" spans="1:11" ht="21.95" customHeight="1">
      <c r="A23" s="25" t="s">
        <v>1019</v>
      </c>
      <c r="B23" s="26" t="s">
        <v>1011</v>
      </c>
      <c r="C23" s="35"/>
      <c r="D23" s="45"/>
      <c r="E23" s="45"/>
      <c r="F23" s="49"/>
      <c r="G23" s="50"/>
      <c r="H23" s="17"/>
      <c r="I23" s="86"/>
      <c r="J23" s="86"/>
      <c r="K23" s="17"/>
    </row>
    <row r="24" spans="1:11" ht="21.95" customHeight="1">
      <c r="A24" s="95" t="s">
        <v>1030</v>
      </c>
      <c r="B24" s="98" t="s">
        <v>1028</v>
      </c>
      <c r="C24" s="35" t="s">
        <v>984</v>
      </c>
      <c r="D24" s="45">
        <v>3.36</v>
      </c>
      <c r="E24" s="45"/>
      <c r="F24" s="49"/>
      <c r="G24" s="106"/>
      <c r="H24" s="17"/>
      <c r="I24" s="96"/>
      <c r="J24" s="86"/>
      <c r="K24" s="17"/>
    </row>
    <row r="25" spans="1:11" ht="38.25">
      <c r="A25" s="27" t="s">
        <v>17</v>
      </c>
      <c r="B25" s="28" t="s">
        <v>1044</v>
      </c>
      <c r="C25" s="35"/>
      <c r="D25" s="45"/>
      <c r="E25" s="45"/>
      <c r="F25" s="49"/>
      <c r="G25" s="50"/>
      <c r="H25" s="17"/>
      <c r="I25" s="86"/>
      <c r="J25" s="86"/>
      <c r="K25" s="17"/>
    </row>
    <row r="26" spans="1:11" ht="21.95" customHeight="1">
      <c r="A26" s="25" t="s">
        <v>1020</v>
      </c>
      <c r="B26" s="26" t="s">
        <v>1012</v>
      </c>
      <c r="C26" s="35"/>
      <c r="D26" s="45"/>
      <c r="E26" s="45"/>
      <c r="F26" s="49"/>
      <c r="G26" s="50"/>
      <c r="H26" s="17"/>
      <c r="I26" s="86"/>
      <c r="J26" s="86"/>
      <c r="K26" s="17"/>
    </row>
    <row r="27" spans="1:11" ht="21.95" customHeight="1">
      <c r="A27" s="95" t="s">
        <v>1029</v>
      </c>
      <c r="B27" s="98" t="s">
        <v>1031</v>
      </c>
      <c r="C27" s="35" t="s">
        <v>984</v>
      </c>
      <c r="D27" s="45">
        <v>39.67</v>
      </c>
      <c r="E27" s="45"/>
      <c r="F27" s="49"/>
      <c r="G27" s="106"/>
      <c r="H27" s="17"/>
      <c r="I27" s="96"/>
      <c r="J27" s="86"/>
      <c r="K27" s="17"/>
    </row>
    <row r="28" spans="1:11" ht="25.5" customHeight="1">
      <c r="A28" s="27" t="s">
        <v>17</v>
      </c>
      <c r="B28" s="28" t="s">
        <v>1045</v>
      </c>
      <c r="C28" s="35"/>
      <c r="D28" s="45"/>
      <c r="E28" s="45"/>
      <c r="F28" s="49"/>
      <c r="G28" s="50"/>
      <c r="H28" s="17"/>
      <c r="I28" s="86"/>
      <c r="J28" s="86"/>
      <c r="K28" s="17"/>
    </row>
    <row r="29" spans="1:11" ht="21.95" customHeight="1">
      <c r="A29" s="25" t="s">
        <v>1021</v>
      </c>
      <c r="B29" s="26" t="s">
        <v>1013</v>
      </c>
      <c r="C29" s="35"/>
      <c r="D29" s="45"/>
      <c r="E29" s="45"/>
      <c r="F29" s="49"/>
      <c r="G29" s="50"/>
      <c r="H29" s="17"/>
      <c r="I29" s="86"/>
      <c r="J29" s="86"/>
      <c r="K29" s="17"/>
    </row>
    <row r="30" spans="1:11" ht="21.95" customHeight="1">
      <c r="A30" s="95" t="s">
        <v>1032</v>
      </c>
      <c r="B30" s="98" t="s">
        <v>1034</v>
      </c>
      <c r="C30" s="35" t="s">
        <v>984</v>
      </c>
      <c r="D30" s="45">
        <v>41</v>
      </c>
      <c r="E30" s="45"/>
      <c r="F30" s="49"/>
      <c r="G30" s="106"/>
      <c r="H30" s="17"/>
      <c r="I30" s="96"/>
      <c r="J30" s="86"/>
      <c r="K30" s="17"/>
    </row>
    <row r="31" spans="1:11" ht="21.95" customHeight="1">
      <c r="A31" s="27" t="s">
        <v>17</v>
      </c>
      <c r="B31" s="28" t="s">
        <v>64</v>
      </c>
      <c r="C31" s="35"/>
      <c r="D31" s="45"/>
      <c r="E31" s="45"/>
      <c r="F31" s="49"/>
      <c r="G31" s="50"/>
      <c r="H31" s="17"/>
      <c r="I31" s="86"/>
      <c r="J31" s="86"/>
      <c r="K31" s="17"/>
    </row>
    <row r="32" spans="1:11" ht="25.5" customHeight="1">
      <c r="A32" s="27"/>
      <c r="B32" s="30" t="s">
        <v>1046</v>
      </c>
      <c r="C32" s="35"/>
      <c r="D32" s="45"/>
      <c r="E32" s="45"/>
      <c r="F32" s="49"/>
      <c r="G32" s="50"/>
      <c r="H32" s="17"/>
      <c r="I32" s="86"/>
      <c r="J32" s="86"/>
      <c r="K32" s="17"/>
    </row>
    <row r="33" spans="1:11" ht="25.5" customHeight="1">
      <c r="A33" s="27"/>
      <c r="B33" s="30" t="s">
        <v>1047</v>
      </c>
      <c r="C33" s="35"/>
      <c r="D33" s="45"/>
      <c r="E33" s="45"/>
      <c r="F33" s="49"/>
      <c r="G33" s="50"/>
      <c r="H33" s="17"/>
      <c r="I33" s="86"/>
      <c r="J33" s="86"/>
      <c r="K33" s="17"/>
    </row>
    <row r="34" spans="1:11" ht="21.95" customHeight="1">
      <c r="A34" s="95" t="s">
        <v>1033</v>
      </c>
      <c r="B34" s="98" t="s">
        <v>1035</v>
      </c>
      <c r="C34" s="35" t="s">
        <v>984</v>
      </c>
      <c r="D34" s="45">
        <v>35.72</v>
      </c>
      <c r="E34" s="45"/>
      <c r="F34" s="49"/>
      <c r="G34" s="106"/>
      <c r="H34" s="17"/>
      <c r="I34" s="96"/>
      <c r="J34" s="86"/>
      <c r="K34" s="17"/>
    </row>
    <row r="35" spans="1:11" ht="25.5">
      <c r="A35" s="27" t="s">
        <v>17</v>
      </c>
      <c r="B35" s="28" t="s">
        <v>1048</v>
      </c>
      <c r="C35" s="35"/>
      <c r="D35" s="45"/>
      <c r="E35" s="45"/>
      <c r="F35" s="49"/>
      <c r="G35" s="50"/>
      <c r="H35" s="17"/>
      <c r="I35" s="86"/>
      <c r="J35" s="86"/>
      <c r="K35" s="17"/>
    </row>
    <row r="36" spans="1:11" ht="21.95" customHeight="1">
      <c r="A36" s="25" t="s">
        <v>1022</v>
      </c>
      <c r="B36" s="26" t="s">
        <v>1015</v>
      </c>
      <c r="C36" s="35"/>
      <c r="D36" s="45"/>
      <c r="E36" s="45"/>
      <c r="F36" s="49"/>
      <c r="G36" s="50"/>
      <c r="H36" s="17"/>
      <c r="I36" s="86"/>
      <c r="J36" s="86"/>
      <c r="K36" s="17"/>
    </row>
    <row r="37" spans="1:11" ht="21.95" customHeight="1">
      <c r="A37" s="95" t="s">
        <v>1036</v>
      </c>
      <c r="B37" s="98" t="s">
        <v>1037</v>
      </c>
      <c r="C37" s="35" t="s">
        <v>984</v>
      </c>
      <c r="D37" s="45">
        <v>49.84</v>
      </c>
      <c r="E37" s="45"/>
      <c r="F37" s="49"/>
      <c r="G37" s="106"/>
      <c r="H37" s="17"/>
      <c r="I37" s="96"/>
      <c r="J37" s="86"/>
      <c r="K37" s="17"/>
    </row>
    <row r="38" spans="1:11" ht="25.5">
      <c r="A38" s="27" t="s">
        <v>17</v>
      </c>
      <c r="B38" s="28" t="s">
        <v>1049</v>
      </c>
      <c r="C38" s="35"/>
      <c r="D38" s="45"/>
      <c r="E38" s="45"/>
      <c r="F38" s="49"/>
      <c r="G38" s="50"/>
      <c r="H38" s="17"/>
      <c r="I38" s="86"/>
      <c r="J38" s="86"/>
      <c r="K38" s="17"/>
    </row>
    <row r="39" spans="1:11" ht="21.95" customHeight="1">
      <c r="A39" s="25" t="s">
        <v>1023</v>
      </c>
      <c r="B39" s="26" t="s">
        <v>1014</v>
      </c>
      <c r="C39" s="35"/>
      <c r="D39" s="45"/>
      <c r="E39" s="45"/>
      <c r="F39" s="49"/>
      <c r="G39" s="50"/>
      <c r="H39" s="17"/>
      <c r="I39" s="86"/>
      <c r="J39" s="86"/>
      <c r="K39" s="17"/>
    </row>
    <row r="40" spans="1:11" ht="21.95" customHeight="1" thickBot="1">
      <c r="A40" s="25" t="s">
        <v>1038</v>
      </c>
      <c r="B40" s="26" t="s">
        <v>1039</v>
      </c>
      <c r="C40" s="35" t="s">
        <v>989</v>
      </c>
      <c r="D40" s="45"/>
      <c r="E40" s="45"/>
      <c r="F40" s="49"/>
      <c r="G40" s="50"/>
      <c r="H40" s="17"/>
      <c r="I40" s="86"/>
      <c r="J40" s="86"/>
      <c r="K40" s="17"/>
    </row>
    <row r="41" spans="1:11" ht="32.1" customHeight="1" thickBot="1">
      <c r="A41" s="126" t="s">
        <v>1040</v>
      </c>
      <c r="B41" s="127"/>
      <c r="C41" s="7"/>
      <c r="D41" s="8"/>
      <c r="E41" s="8"/>
      <c r="F41" s="8"/>
      <c r="G41" s="74">
        <f>SUM(G11:G40)</f>
        <v>0</v>
      </c>
      <c r="H41" s="17"/>
      <c r="I41" s="86"/>
      <c r="J41" s="86"/>
      <c r="K41" s="17"/>
    </row>
    <row r="42" spans="1:11" ht="36.950000000000003" customHeight="1">
      <c r="A42" s="25" t="s">
        <v>883</v>
      </c>
      <c r="B42" s="26" t="s">
        <v>884</v>
      </c>
      <c r="C42" s="38"/>
      <c r="D42" s="55"/>
      <c r="E42" s="55"/>
      <c r="F42" s="56"/>
      <c r="G42" s="57"/>
      <c r="H42" s="17"/>
      <c r="I42" s="86"/>
      <c r="J42" s="86"/>
      <c r="K42" s="17"/>
    </row>
    <row r="43" spans="1:11" ht="26.1" customHeight="1">
      <c r="A43" s="25" t="s">
        <v>885</v>
      </c>
      <c r="B43" s="26" t="s">
        <v>886</v>
      </c>
      <c r="C43" s="38"/>
      <c r="D43" s="55"/>
      <c r="E43" s="55"/>
      <c r="F43" s="56"/>
      <c r="G43" s="60"/>
      <c r="H43" s="17"/>
      <c r="I43" s="86"/>
      <c r="J43" s="86"/>
      <c r="K43" s="17"/>
    </row>
    <row r="44" spans="1:11" ht="21.95" customHeight="1">
      <c r="A44" s="25" t="s">
        <v>887</v>
      </c>
      <c r="B44" s="26" t="s">
        <v>888</v>
      </c>
      <c r="C44" s="38"/>
      <c r="D44" s="55"/>
      <c r="E44" s="55"/>
      <c r="F44" s="56"/>
      <c r="G44" s="60"/>
      <c r="H44" s="17"/>
      <c r="I44" s="86"/>
      <c r="J44" s="86"/>
      <c r="K44" s="17"/>
    </row>
    <row r="45" spans="1:11" ht="21.95" customHeight="1">
      <c r="A45" s="25" t="s">
        <v>889</v>
      </c>
      <c r="B45" s="26" t="s">
        <v>890</v>
      </c>
      <c r="C45" s="38"/>
      <c r="D45" s="55"/>
      <c r="E45" s="55"/>
      <c r="F45" s="56"/>
      <c r="G45" s="60"/>
      <c r="H45" s="17"/>
      <c r="I45" s="86"/>
      <c r="J45" s="86"/>
      <c r="K45" s="17"/>
    </row>
    <row r="46" spans="1:11" ht="21.95" customHeight="1">
      <c r="A46" s="25" t="s">
        <v>891</v>
      </c>
      <c r="B46" s="26" t="s">
        <v>892</v>
      </c>
      <c r="C46" s="38" t="s">
        <v>983</v>
      </c>
      <c r="D46" s="55">
        <v>1</v>
      </c>
      <c r="E46" s="55"/>
      <c r="F46" s="56"/>
      <c r="G46" s="60"/>
      <c r="H46" s="17"/>
      <c r="I46" s="86"/>
      <c r="J46" s="86"/>
      <c r="K46" s="17"/>
    </row>
    <row r="47" spans="1:11" ht="28.5" customHeight="1">
      <c r="A47" s="27" t="s">
        <v>17</v>
      </c>
      <c r="B47" s="28" t="s">
        <v>893</v>
      </c>
      <c r="C47" s="38"/>
      <c r="D47" s="55"/>
      <c r="E47" s="55"/>
      <c r="F47" s="56"/>
      <c r="G47" s="60"/>
      <c r="H47" s="17"/>
      <c r="I47" s="86"/>
      <c r="J47" s="86"/>
      <c r="K47" s="17"/>
    </row>
    <row r="48" spans="1:11" ht="14.1" customHeight="1">
      <c r="A48" s="29"/>
      <c r="B48" s="26"/>
      <c r="C48" s="38"/>
      <c r="D48" s="55"/>
      <c r="E48" s="55"/>
      <c r="F48" s="56"/>
      <c r="G48" s="57"/>
      <c r="H48" s="17"/>
      <c r="I48" s="86"/>
      <c r="J48" s="86"/>
      <c r="K48" s="17"/>
    </row>
    <row r="49" spans="1:11" ht="21.95" customHeight="1">
      <c r="A49" s="25" t="s">
        <v>894</v>
      </c>
      <c r="B49" s="26" t="s">
        <v>895</v>
      </c>
      <c r="C49" s="38" t="s">
        <v>984</v>
      </c>
      <c r="D49" s="55">
        <v>16.100000000000001</v>
      </c>
      <c r="E49" s="55"/>
      <c r="F49" s="56"/>
      <c r="G49" s="60"/>
      <c r="H49" s="17"/>
      <c r="I49" s="86"/>
      <c r="J49" s="86"/>
      <c r="K49" s="17"/>
    </row>
    <row r="50" spans="1:11" ht="14.25" customHeight="1">
      <c r="A50" s="27" t="s">
        <v>17</v>
      </c>
      <c r="B50" s="28" t="s">
        <v>896</v>
      </c>
      <c r="C50" s="38"/>
      <c r="D50" s="55"/>
      <c r="E50" s="55"/>
      <c r="F50" s="56"/>
      <c r="G50" s="60"/>
      <c r="H50" s="17"/>
      <c r="I50" s="86"/>
      <c r="J50" s="86"/>
      <c r="K50" s="17"/>
    </row>
    <row r="51" spans="1:11" ht="14.1" customHeight="1">
      <c r="A51" s="29"/>
      <c r="B51" s="26"/>
      <c r="C51" s="38"/>
      <c r="D51" s="55"/>
      <c r="E51" s="55"/>
      <c r="F51" s="56"/>
      <c r="G51" s="57"/>
      <c r="H51" s="17"/>
      <c r="I51" s="86"/>
      <c r="J51" s="86"/>
      <c r="K51" s="17"/>
    </row>
    <row r="52" spans="1:11" ht="21.95" customHeight="1">
      <c r="A52" s="25" t="s">
        <v>897</v>
      </c>
      <c r="B52" s="26" t="s">
        <v>898</v>
      </c>
      <c r="C52" s="38" t="s">
        <v>984</v>
      </c>
      <c r="D52" s="55">
        <v>103.32</v>
      </c>
      <c r="E52" s="55"/>
      <c r="F52" s="56"/>
      <c r="G52" s="60"/>
      <c r="H52" s="17"/>
      <c r="I52" s="86"/>
      <c r="J52" s="86"/>
      <c r="K52" s="17"/>
    </row>
    <row r="53" spans="1:11" ht="28.5" customHeight="1">
      <c r="A53" s="27" t="s">
        <v>17</v>
      </c>
      <c r="B53" s="28" t="s">
        <v>899</v>
      </c>
      <c r="C53" s="38"/>
      <c r="D53" s="55"/>
      <c r="E53" s="55"/>
      <c r="F53" s="56"/>
      <c r="G53" s="60"/>
      <c r="H53" s="17"/>
      <c r="I53" s="86"/>
      <c r="J53" s="86"/>
      <c r="K53" s="17"/>
    </row>
    <row r="54" spans="1:11" ht="14.1" customHeight="1">
      <c r="A54" s="29"/>
      <c r="B54" s="26"/>
      <c r="C54" s="38"/>
      <c r="D54" s="55"/>
      <c r="E54" s="55"/>
      <c r="F54" s="56"/>
      <c r="G54" s="57"/>
      <c r="H54" s="17"/>
      <c r="I54" s="86"/>
      <c r="J54" s="86"/>
      <c r="K54" s="17"/>
    </row>
    <row r="55" spans="1:11" ht="21.95" customHeight="1">
      <c r="A55" s="25" t="s">
        <v>900</v>
      </c>
      <c r="B55" s="26" t="s">
        <v>901</v>
      </c>
      <c r="C55" s="38" t="s">
        <v>984</v>
      </c>
      <c r="D55" s="55">
        <v>16.100000000000001</v>
      </c>
      <c r="E55" s="55"/>
      <c r="F55" s="56"/>
      <c r="G55" s="60"/>
      <c r="H55" s="17"/>
      <c r="I55" s="86"/>
      <c r="J55" s="86"/>
      <c r="K55" s="17"/>
    </row>
    <row r="56" spans="1:11" ht="28.5" customHeight="1">
      <c r="A56" s="27" t="s">
        <v>17</v>
      </c>
      <c r="B56" s="28" t="s">
        <v>902</v>
      </c>
      <c r="C56" s="38"/>
      <c r="D56" s="55"/>
      <c r="E56" s="55"/>
      <c r="F56" s="56"/>
      <c r="G56" s="60"/>
      <c r="H56" s="17"/>
      <c r="I56" s="86"/>
      <c r="J56" s="86"/>
      <c r="K56" s="17"/>
    </row>
    <row r="57" spans="1:11" ht="14.1" customHeight="1">
      <c r="A57" s="29"/>
      <c r="B57" s="26"/>
      <c r="C57" s="38"/>
      <c r="D57" s="55"/>
      <c r="E57" s="55"/>
      <c r="F57" s="56"/>
      <c r="G57" s="57"/>
      <c r="H57" s="17"/>
      <c r="I57" s="86"/>
      <c r="J57" s="86"/>
      <c r="K57" s="17"/>
    </row>
    <row r="58" spans="1:11" ht="21.95" customHeight="1">
      <c r="A58" s="25" t="s">
        <v>903</v>
      </c>
      <c r="B58" s="26" t="s">
        <v>1051</v>
      </c>
      <c r="C58" s="38"/>
      <c r="D58" s="55"/>
      <c r="E58" s="55"/>
      <c r="F58" s="56"/>
      <c r="G58" s="57"/>
      <c r="H58" s="17"/>
      <c r="I58" s="86"/>
      <c r="J58" s="86"/>
      <c r="K58" s="17"/>
    </row>
    <row r="59" spans="1:11" ht="21.95" customHeight="1">
      <c r="A59" s="95" t="s">
        <v>1050</v>
      </c>
      <c r="B59" s="26" t="s">
        <v>1052</v>
      </c>
      <c r="C59" s="38"/>
      <c r="D59" s="55"/>
      <c r="E59" s="55"/>
      <c r="F59" s="56"/>
      <c r="G59" s="60"/>
      <c r="H59" s="17"/>
      <c r="I59" s="86"/>
      <c r="J59" s="86"/>
      <c r="K59" s="17"/>
    </row>
    <row r="60" spans="1:11" ht="14.25" customHeight="1">
      <c r="A60" s="27" t="s">
        <v>17</v>
      </c>
      <c r="B60" s="28" t="s">
        <v>64</v>
      </c>
      <c r="C60" s="38"/>
      <c r="D60" s="55"/>
      <c r="E60" s="55"/>
      <c r="F60" s="56"/>
      <c r="G60" s="60"/>
      <c r="H60" s="17"/>
      <c r="I60" s="86"/>
      <c r="J60" s="86"/>
      <c r="K60" s="17"/>
    </row>
    <row r="61" spans="1:11" ht="28.5" customHeight="1">
      <c r="A61" s="27"/>
      <c r="B61" s="30" t="s">
        <v>904</v>
      </c>
      <c r="C61" s="66" t="s">
        <v>984</v>
      </c>
      <c r="D61" s="67">
        <v>51.5</v>
      </c>
      <c r="E61" s="67"/>
      <c r="F61" s="68"/>
      <c r="G61" s="69"/>
      <c r="H61" s="17"/>
      <c r="I61" s="86"/>
      <c r="J61" s="86"/>
      <c r="K61" s="17"/>
    </row>
    <row r="62" spans="1:11" ht="14.25" customHeight="1">
      <c r="A62" s="27"/>
      <c r="B62" s="102" t="s">
        <v>905</v>
      </c>
      <c r="C62" s="66" t="s">
        <v>984</v>
      </c>
      <c r="D62" s="67">
        <v>35.72</v>
      </c>
      <c r="E62" s="67"/>
      <c r="F62" s="68"/>
      <c r="G62" s="104"/>
      <c r="H62" s="17"/>
      <c r="I62" s="96"/>
      <c r="J62" s="86"/>
      <c r="K62" s="17"/>
    </row>
    <row r="63" spans="1:11" ht="14.25" customHeight="1">
      <c r="A63" s="27"/>
      <c r="B63" s="102" t="s">
        <v>906</v>
      </c>
      <c r="C63" s="66" t="s">
        <v>984</v>
      </c>
      <c r="D63" s="67">
        <v>16.100000000000001</v>
      </c>
      <c r="E63" s="67"/>
      <c r="F63" s="68"/>
      <c r="G63" s="104"/>
      <c r="H63" s="17"/>
      <c r="I63" s="96"/>
      <c r="J63" s="86"/>
      <c r="K63" s="17"/>
    </row>
    <row r="64" spans="1:11" ht="14.1" customHeight="1">
      <c r="A64" s="29"/>
      <c r="B64" s="26"/>
      <c r="C64" s="38"/>
      <c r="D64" s="55"/>
      <c r="E64" s="55"/>
      <c r="F64" s="56"/>
      <c r="G64" s="57"/>
      <c r="H64" s="17"/>
      <c r="I64" s="86"/>
      <c r="J64" s="86"/>
      <c r="K64" s="17"/>
    </row>
    <row r="65" spans="1:11" ht="21.95" customHeight="1">
      <c r="A65" s="25" t="s">
        <v>907</v>
      </c>
      <c r="B65" s="26" t="s">
        <v>1007</v>
      </c>
      <c r="C65" s="38"/>
      <c r="D65" s="55"/>
      <c r="E65" s="55"/>
      <c r="F65" s="56"/>
      <c r="G65" s="60"/>
      <c r="H65" s="17"/>
      <c r="I65" s="86"/>
      <c r="J65" s="86"/>
      <c r="K65" s="17"/>
    </row>
    <row r="66" spans="1:11" ht="21.95" customHeight="1">
      <c r="A66" s="95" t="s">
        <v>1053</v>
      </c>
      <c r="B66" s="98" t="s">
        <v>908</v>
      </c>
      <c r="C66" s="38" t="s">
        <v>987</v>
      </c>
      <c r="D66" s="55">
        <v>27</v>
      </c>
      <c r="E66" s="55"/>
      <c r="F66" s="56"/>
      <c r="G66" s="99"/>
      <c r="H66" s="17"/>
      <c r="I66" s="96"/>
      <c r="J66" s="86"/>
      <c r="K66" s="17"/>
    </row>
    <row r="67" spans="1:11" ht="14.25" customHeight="1">
      <c r="A67" s="27" t="s">
        <v>17</v>
      </c>
      <c r="B67" s="28" t="s">
        <v>909</v>
      </c>
      <c r="C67" s="38"/>
      <c r="D67" s="55"/>
      <c r="E67" s="55"/>
      <c r="F67" s="56"/>
      <c r="G67" s="60"/>
      <c r="H67" s="17"/>
      <c r="I67" s="86"/>
      <c r="J67" s="86"/>
      <c r="K67" s="17"/>
    </row>
    <row r="68" spans="1:11" ht="14.25" customHeight="1">
      <c r="A68" s="27"/>
      <c r="B68" s="30" t="s">
        <v>910</v>
      </c>
      <c r="C68" s="38"/>
      <c r="D68" s="55"/>
      <c r="E68" s="55"/>
      <c r="F68" s="56"/>
      <c r="G68" s="60"/>
      <c r="H68" s="17"/>
      <c r="I68" s="86"/>
      <c r="J68" s="86"/>
      <c r="K68" s="17"/>
    </row>
    <row r="69" spans="1:11" ht="14.25" customHeight="1">
      <c r="A69" s="27"/>
      <c r="B69" s="30" t="s">
        <v>911</v>
      </c>
      <c r="C69" s="38"/>
      <c r="D69" s="55"/>
      <c r="E69" s="55"/>
      <c r="F69" s="56"/>
      <c r="G69" s="60"/>
      <c r="H69" s="17"/>
      <c r="I69" s="86"/>
      <c r="J69" s="86"/>
      <c r="K69" s="17"/>
    </row>
    <row r="70" spans="1:11" ht="14.1" customHeight="1">
      <c r="A70" s="29"/>
      <c r="B70" s="26"/>
      <c r="C70" s="38"/>
      <c r="D70" s="55"/>
      <c r="E70" s="55"/>
      <c r="F70" s="56"/>
      <c r="G70" s="57"/>
      <c r="H70" s="17"/>
      <c r="I70" s="86"/>
      <c r="J70" s="86"/>
      <c r="K70" s="17"/>
    </row>
    <row r="71" spans="1:11" ht="21.95" customHeight="1">
      <c r="A71" s="25" t="s">
        <v>1054</v>
      </c>
      <c r="B71" s="26" t="s">
        <v>912</v>
      </c>
      <c r="C71" s="38" t="s">
        <v>987</v>
      </c>
      <c r="D71" s="55">
        <v>21</v>
      </c>
      <c r="E71" s="55"/>
      <c r="F71" s="56"/>
      <c r="G71" s="60"/>
      <c r="H71" s="17"/>
      <c r="I71" s="86"/>
      <c r="J71" s="86"/>
      <c r="K71" s="17"/>
    </row>
    <row r="72" spans="1:11" ht="28.5" customHeight="1">
      <c r="A72" s="27" t="s">
        <v>17</v>
      </c>
      <c r="B72" s="28" t="s">
        <v>913</v>
      </c>
      <c r="C72" s="38"/>
      <c r="D72" s="55"/>
      <c r="E72" s="55"/>
      <c r="F72" s="56"/>
      <c r="G72" s="60"/>
      <c r="H72" s="17"/>
      <c r="I72" s="86"/>
      <c r="J72" s="86"/>
      <c r="K72" s="17"/>
    </row>
    <row r="73" spans="1:11" ht="14.1" customHeight="1">
      <c r="A73" s="29"/>
      <c r="B73" s="26"/>
      <c r="C73" s="38"/>
      <c r="D73" s="55"/>
      <c r="E73" s="55"/>
      <c r="F73" s="56"/>
      <c r="G73" s="57"/>
      <c r="H73" s="17"/>
      <c r="I73" s="86"/>
      <c r="J73" s="86"/>
      <c r="K73" s="17"/>
    </row>
    <row r="74" spans="1:11" ht="21.95" customHeight="1" thickBot="1">
      <c r="A74" s="25" t="s">
        <v>1055</v>
      </c>
      <c r="B74" s="26" t="s">
        <v>914</v>
      </c>
      <c r="C74" s="38" t="s">
        <v>989</v>
      </c>
      <c r="D74" s="55"/>
      <c r="E74" s="55"/>
      <c r="F74" s="56"/>
      <c r="G74" s="58"/>
      <c r="H74" s="17"/>
      <c r="I74" s="86"/>
      <c r="J74" s="86"/>
      <c r="K74" s="17"/>
    </row>
    <row r="75" spans="1:11" ht="32.1" customHeight="1" thickBot="1">
      <c r="A75" s="126" t="s">
        <v>915</v>
      </c>
      <c r="B75" s="127"/>
      <c r="C75" s="7"/>
      <c r="D75" s="8"/>
      <c r="E75" s="8"/>
      <c r="F75" s="8"/>
      <c r="G75" s="5">
        <f>SUM(G43:G74)</f>
        <v>0</v>
      </c>
      <c r="H75" s="17"/>
      <c r="I75" s="86"/>
      <c r="J75" s="86"/>
      <c r="K75" s="17"/>
    </row>
    <row r="76" spans="1:11" ht="13.5" thickBot="1">
      <c r="A76" s="9"/>
      <c r="B76" s="10"/>
      <c r="C76" s="71"/>
      <c r="D76" s="75"/>
      <c r="E76" s="75"/>
      <c r="F76" s="72"/>
      <c r="G76" s="73"/>
      <c r="H76" s="17"/>
      <c r="I76" s="86"/>
      <c r="J76" s="86"/>
      <c r="K76" s="17"/>
    </row>
    <row r="77" spans="1:11" ht="27.95" customHeight="1" thickBot="1">
      <c r="A77" s="128" t="s">
        <v>916</v>
      </c>
      <c r="B77" s="129"/>
      <c r="C77" s="129"/>
      <c r="D77" s="129"/>
      <c r="E77" s="129"/>
      <c r="F77" s="129"/>
      <c r="G77" s="13">
        <f>SUM(G75)</f>
        <v>0</v>
      </c>
      <c r="H77" s="17"/>
      <c r="I77" s="86"/>
      <c r="J77" s="86"/>
      <c r="K77" s="17"/>
    </row>
    <row r="78" spans="1:11" ht="27.95" customHeight="1" thickBot="1">
      <c r="A78" s="130" t="s">
        <v>73</v>
      </c>
      <c r="B78" s="129"/>
      <c r="C78" s="129"/>
      <c r="D78" s="129"/>
      <c r="E78" s="129"/>
      <c r="F78" s="129"/>
      <c r="G78" s="14">
        <f>G77*0.2</f>
        <v>0</v>
      </c>
      <c r="H78" s="17"/>
      <c r="I78" s="86"/>
      <c r="J78" s="86"/>
      <c r="K78" s="17"/>
    </row>
    <row r="79" spans="1:11" ht="27.95" customHeight="1" thickBot="1">
      <c r="A79" s="124" t="s">
        <v>917</v>
      </c>
      <c r="B79" s="129"/>
      <c r="C79" s="129"/>
      <c r="D79" s="129"/>
      <c r="E79" s="129"/>
      <c r="F79" s="129"/>
      <c r="G79" s="14">
        <f>SUM(G77:G78)</f>
        <v>0</v>
      </c>
      <c r="H79" s="17"/>
      <c r="I79" s="86"/>
      <c r="J79" s="86"/>
      <c r="K79" s="17"/>
    </row>
    <row r="80" spans="1:11">
      <c r="A80" s="20"/>
      <c r="B80" s="24"/>
      <c r="C80" s="37"/>
      <c r="D80" s="52"/>
      <c r="E80" s="52"/>
      <c r="F80" s="53"/>
      <c r="G80" s="54"/>
      <c r="H80" s="17"/>
      <c r="I80" s="86"/>
      <c r="J80" s="86"/>
      <c r="K80" s="17"/>
    </row>
    <row r="81" spans="1:11" ht="36.950000000000003" customHeight="1">
      <c r="A81" s="25" t="s">
        <v>918</v>
      </c>
      <c r="B81" s="26" t="s">
        <v>919</v>
      </c>
      <c r="C81" s="38"/>
      <c r="D81" s="55"/>
      <c r="E81" s="55"/>
      <c r="F81" s="56"/>
      <c r="G81" s="57"/>
      <c r="H81" s="17"/>
      <c r="I81" s="86"/>
      <c r="J81" s="86"/>
      <c r="K81" s="17"/>
    </row>
    <row r="82" spans="1:11" ht="26.1" customHeight="1">
      <c r="A82" s="25" t="s">
        <v>920</v>
      </c>
      <c r="B82" s="26" t="s">
        <v>921</v>
      </c>
      <c r="C82" s="38"/>
      <c r="D82" s="55"/>
      <c r="E82" s="55"/>
      <c r="F82" s="56"/>
      <c r="G82" s="60"/>
      <c r="H82" s="17"/>
      <c r="I82" s="86"/>
      <c r="J82" s="86"/>
      <c r="K82" s="17"/>
    </row>
    <row r="83" spans="1:11" ht="21.95" customHeight="1">
      <c r="A83" s="25" t="s">
        <v>922</v>
      </c>
      <c r="B83" s="26" t="s">
        <v>888</v>
      </c>
      <c r="C83" s="38"/>
      <c r="D83" s="55"/>
      <c r="E83" s="55"/>
      <c r="F83" s="56"/>
      <c r="G83" s="60"/>
      <c r="H83" s="17"/>
      <c r="I83" s="86"/>
      <c r="J83" s="86"/>
      <c r="K83" s="17"/>
    </row>
    <row r="84" spans="1:11" ht="21.95" customHeight="1">
      <c r="A84" s="25" t="s">
        <v>923</v>
      </c>
      <c r="B84" s="26" t="s">
        <v>890</v>
      </c>
      <c r="C84" s="38"/>
      <c r="D84" s="55"/>
      <c r="E84" s="55"/>
      <c r="F84" s="56"/>
      <c r="G84" s="60"/>
      <c r="H84" s="17"/>
      <c r="I84" s="86"/>
      <c r="J84" s="86"/>
      <c r="K84" s="17"/>
    </row>
    <row r="85" spans="1:11" ht="21.95" customHeight="1">
      <c r="A85" s="25" t="s">
        <v>924</v>
      </c>
      <c r="B85" s="26" t="s">
        <v>892</v>
      </c>
      <c r="C85" s="38" t="s">
        <v>983</v>
      </c>
      <c r="D85" s="55">
        <v>1</v>
      </c>
      <c r="E85" s="55"/>
      <c r="F85" s="56"/>
      <c r="G85" s="60"/>
      <c r="H85" s="17"/>
      <c r="I85" s="86"/>
      <c r="J85" s="86"/>
      <c r="K85" s="17"/>
    </row>
    <row r="86" spans="1:11" ht="28.5" customHeight="1">
      <c r="A86" s="27" t="s">
        <v>17</v>
      </c>
      <c r="B86" s="28" t="s">
        <v>893</v>
      </c>
      <c r="C86" s="38"/>
      <c r="D86" s="55"/>
      <c r="E86" s="55"/>
      <c r="F86" s="56"/>
      <c r="G86" s="60"/>
      <c r="H86" s="17"/>
      <c r="I86" s="86"/>
      <c r="J86" s="86"/>
      <c r="K86" s="17"/>
    </row>
    <row r="87" spans="1:11" ht="14.1" customHeight="1">
      <c r="A87" s="29"/>
      <c r="B87" s="26"/>
      <c r="C87" s="38"/>
      <c r="D87" s="55"/>
      <c r="E87" s="55"/>
      <c r="F87" s="56"/>
      <c r="G87" s="57"/>
      <c r="H87" s="17"/>
      <c r="I87" s="86"/>
      <c r="J87" s="86"/>
      <c r="K87" s="17"/>
    </row>
    <row r="88" spans="1:11" ht="21.95" customHeight="1">
      <c r="A88" s="25" t="s">
        <v>925</v>
      </c>
      <c r="B88" s="26" t="s">
        <v>926</v>
      </c>
      <c r="C88" s="38" t="s">
        <v>993</v>
      </c>
      <c r="D88" s="55"/>
      <c r="E88" s="55"/>
      <c r="F88" s="56"/>
      <c r="G88" s="60"/>
      <c r="H88" s="17"/>
      <c r="I88" s="86"/>
      <c r="J88" s="86"/>
      <c r="K88" s="17"/>
    </row>
    <row r="89" spans="1:11" ht="21.95" customHeight="1">
      <c r="A89" s="25" t="s">
        <v>927</v>
      </c>
      <c r="B89" s="26" t="s">
        <v>928</v>
      </c>
      <c r="C89" s="38" t="s">
        <v>990</v>
      </c>
      <c r="D89" s="55"/>
      <c r="E89" s="55"/>
      <c r="F89" s="56"/>
      <c r="G89" s="60"/>
      <c r="H89" s="17"/>
      <c r="I89" s="86"/>
      <c r="J89" s="86"/>
      <c r="K89" s="17"/>
    </row>
    <row r="90" spans="1:11" ht="21.95" customHeight="1">
      <c r="A90" s="95" t="s">
        <v>929</v>
      </c>
      <c r="B90" s="98" t="s">
        <v>930</v>
      </c>
      <c r="C90" s="38" t="s">
        <v>984</v>
      </c>
      <c r="D90" s="55">
        <v>9.4700000000000006</v>
      </c>
      <c r="E90" s="55"/>
      <c r="F90" s="56"/>
      <c r="G90" s="99"/>
      <c r="H90" s="17"/>
      <c r="I90" s="96"/>
      <c r="J90" s="86"/>
      <c r="K90" s="17"/>
    </row>
    <row r="91" spans="1:11" ht="42.75" customHeight="1">
      <c r="A91" s="27" t="s">
        <v>17</v>
      </c>
      <c r="B91" s="28" t="s">
        <v>931</v>
      </c>
      <c r="C91" s="38"/>
      <c r="D91" s="55"/>
      <c r="E91" s="55"/>
      <c r="F91" s="56"/>
      <c r="G91" s="60"/>
      <c r="H91" s="17"/>
      <c r="I91" s="86"/>
      <c r="J91" s="86"/>
      <c r="K91" s="17"/>
    </row>
    <row r="92" spans="1:11" ht="14.1" customHeight="1">
      <c r="A92" s="29"/>
      <c r="B92" s="26"/>
      <c r="C92" s="38"/>
      <c r="D92" s="55"/>
      <c r="E92" s="55"/>
      <c r="F92" s="56"/>
      <c r="G92" s="57"/>
      <c r="H92" s="17"/>
      <c r="I92" s="86"/>
      <c r="J92" s="86"/>
      <c r="K92" s="17"/>
    </row>
    <row r="93" spans="1:11" ht="21.95" customHeight="1">
      <c r="A93" s="25" t="s">
        <v>932</v>
      </c>
      <c r="B93" s="26" t="s">
        <v>933</v>
      </c>
      <c r="C93" s="38"/>
      <c r="D93" s="55"/>
      <c r="E93" s="55"/>
      <c r="F93" s="56"/>
      <c r="G93" s="60"/>
      <c r="H93" s="17"/>
      <c r="I93" s="86"/>
      <c r="J93" s="86"/>
      <c r="K93" s="17"/>
    </row>
    <row r="94" spans="1:11" ht="21.95" customHeight="1">
      <c r="A94" s="95" t="s">
        <v>934</v>
      </c>
      <c r="B94" s="26" t="s">
        <v>935</v>
      </c>
      <c r="C94" s="38"/>
      <c r="D94" s="55"/>
      <c r="E94" s="55"/>
      <c r="F94" s="56"/>
      <c r="G94" s="60"/>
      <c r="H94" s="17"/>
      <c r="I94" s="86"/>
      <c r="J94" s="86"/>
      <c r="K94" s="17"/>
    </row>
    <row r="95" spans="1:11" ht="14.25" customHeight="1">
      <c r="A95" s="27" t="s">
        <v>17</v>
      </c>
      <c r="B95" s="28" t="s">
        <v>936</v>
      </c>
      <c r="C95" s="38"/>
      <c r="D95" s="55"/>
      <c r="E95" s="55"/>
      <c r="F95" s="56"/>
      <c r="G95" s="60"/>
      <c r="H95" s="17"/>
      <c r="I95" s="86"/>
      <c r="J95" s="86"/>
      <c r="K95" s="17"/>
    </row>
    <row r="96" spans="1:11" ht="14.25" customHeight="1">
      <c r="A96" s="27"/>
      <c r="B96" s="102" t="s">
        <v>1058</v>
      </c>
      <c r="C96" s="66" t="s">
        <v>984</v>
      </c>
      <c r="D96" s="67">
        <v>38.520000000000003</v>
      </c>
      <c r="E96" s="67"/>
      <c r="F96" s="68"/>
      <c r="G96" s="104"/>
      <c r="H96" s="17"/>
      <c r="I96" s="96"/>
      <c r="J96" s="86"/>
      <c r="K96" s="17"/>
    </row>
    <row r="97" spans="1:11" ht="14.25" customHeight="1">
      <c r="A97" s="27"/>
      <c r="B97" s="102" t="s">
        <v>1059</v>
      </c>
      <c r="C97" s="66" t="s">
        <v>984</v>
      </c>
      <c r="D97" s="67">
        <v>19.47</v>
      </c>
      <c r="E97" s="67"/>
      <c r="F97" s="68"/>
      <c r="G97" s="104"/>
      <c r="H97" s="17"/>
      <c r="I97" s="96"/>
      <c r="J97" s="86"/>
      <c r="K97" s="17"/>
    </row>
    <row r="98" spans="1:11" ht="14.25" customHeight="1">
      <c r="A98" s="27"/>
      <c r="B98" s="102" t="s">
        <v>937</v>
      </c>
      <c r="C98" s="66" t="s">
        <v>984</v>
      </c>
      <c r="D98" s="67">
        <v>49.84</v>
      </c>
      <c r="E98" s="67"/>
      <c r="F98" s="68"/>
      <c r="G98" s="104"/>
      <c r="H98" s="17"/>
      <c r="I98" s="96"/>
      <c r="J98" s="86"/>
      <c r="K98" s="17"/>
    </row>
    <row r="99" spans="1:11" ht="28.5" customHeight="1">
      <c r="A99" s="27"/>
      <c r="B99" s="30" t="s">
        <v>938</v>
      </c>
      <c r="C99" s="66" t="s">
        <v>984</v>
      </c>
      <c r="D99" s="67">
        <v>16.010000000000002</v>
      </c>
      <c r="E99" s="67"/>
      <c r="F99" s="68"/>
      <c r="G99" s="69"/>
      <c r="H99" s="17"/>
      <c r="I99" s="86"/>
      <c r="J99" s="86"/>
      <c r="K99" s="17"/>
    </row>
    <row r="100" spans="1:11" ht="14.25" customHeight="1">
      <c r="A100" s="27"/>
      <c r="B100" s="102" t="s">
        <v>939</v>
      </c>
      <c r="C100" s="66" t="s">
        <v>984</v>
      </c>
      <c r="D100" s="67">
        <v>39.67</v>
      </c>
      <c r="E100" s="67"/>
      <c r="F100" s="68"/>
      <c r="G100" s="104"/>
      <c r="H100" s="17"/>
      <c r="I100" s="96"/>
      <c r="J100" s="86"/>
      <c r="K100" s="17"/>
    </row>
    <row r="101" spans="1:11" ht="14.25" customHeight="1">
      <c r="A101" s="27"/>
      <c r="B101" s="102" t="s">
        <v>1057</v>
      </c>
      <c r="C101" s="66" t="s">
        <v>984</v>
      </c>
      <c r="D101" s="67">
        <v>4.01</v>
      </c>
      <c r="E101" s="67"/>
      <c r="F101" s="68"/>
      <c r="G101" s="104"/>
      <c r="H101" s="17"/>
      <c r="I101" s="96"/>
      <c r="J101" s="86"/>
      <c r="K101" s="17"/>
    </row>
    <row r="102" spans="1:11" ht="14.1" customHeight="1">
      <c r="A102" s="29"/>
      <c r="B102" s="26"/>
      <c r="C102" s="38"/>
      <c r="D102" s="55"/>
      <c r="E102" s="55"/>
      <c r="F102" s="56"/>
      <c r="G102" s="57"/>
      <c r="H102" s="17"/>
      <c r="I102" s="86"/>
      <c r="J102" s="86"/>
      <c r="K102" s="17"/>
    </row>
    <row r="103" spans="1:11" ht="21.95" customHeight="1">
      <c r="A103" s="95" t="s">
        <v>940</v>
      </c>
      <c r="B103" s="98" t="s">
        <v>941</v>
      </c>
      <c r="C103" s="38" t="s">
        <v>987</v>
      </c>
      <c r="D103" s="55">
        <v>629.24</v>
      </c>
      <c r="E103" s="55"/>
      <c r="F103" s="56"/>
      <c r="G103" s="99"/>
      <c r="H103" s="17"/>
      <c r="I103" s="96"/>
      <c r="J103" s="86"/>
      <c r="K103" s="17"/>
    </row>
    <row r="104" spans="1:11" ht="14.25" customHeight="1">
      <c r="A104" s="27" t="s">
        <v>17</v>
      </c>
      <c r="B104" s="28" t="s">
        <v>942</v>
      </c>
      <c r="C104" s="38"/>
      <c r="D104" s="55"/>
      <c r="E104" s="55"/>
      <c r="F104" s="56"/>
      <c r="G104" s="60"/>
      <c r="H104" s="17"/>
      <c r="I104" s="86"/>
      <c r="J104" s="86"/>
      <c r="K104" s="17"/>
    </row>
    <row r="105" spans="1:11" ht="28.5" customHeight="1">
      <c r="A105" s="27"/>
      <c r="B105" s="30" t="s">
        <v>943</v>
      </c>
      <c r="C105" s="38"/>
      <c r="D105" s="55"/>
      <c r="E105" s="55"/>
      <c r="F105" s="56"/>
      <c r="G105" s="60"/>
      <c r="H105" s="17"/>
      <c r="I105" s="86"/>
      <c r="J105" s="86"/>
      <c r="K105" s="17"/>
    </row>
    <row r="106" spans="1:11" ht="14.25" customHeight="1">
      <c r="A106" s="27"/>
      <c r="B106" s="30" t="s">
        <v>944</v>
      </c>
      <c r="C106" s="38"/>
      <c r="D106" s="55"/>
      <c r="E106" s="55"/>
      <c r="F106" s="56"/>
      <c r="G106" s="60"/>
      <c r="H106" s="17"/>
      <c r="I106" s="86"/>
      <c r="J106" s="86"/>
      <c r="K106" s="17"/>
    </row>
    <row r="107" spans="1:11" ht="14.1" customHeight="1">
      <c r="A107" s="29"/>
      <c r="B107" s="26"/>
      <c r="C107" s="38"/>
      <c r="D107" s="55"/>
      <c r="E107" s="55"/>
      <c r="F107" s="56"/>
      <c r="G107" s="57"/>
      <c r="H107" s="17"/>
      <c r="I107" s="86"/>
      <c r="J107" s="86"/>
      <c r="K107" s="17"/>
    </row>
    <row r="108" spans="1:11" ht="21.95" customHeight="1">
      <c r="A108" s="95" t="s">
        <v>945</v>
      </c>
      <c r="B108" s="98" t="s">
        <v>946</v>
      </c>
      <c r="C108" s="38" t="s">
        <v>987</v>
      </c>
      <c r="D108" s="55">
        <v>63.4</v>
      </c>
      <c r="E108" s="55"/>
      <c r="F108" s="56"/>
      <c r="G108" s="99"/>
      <c r="H108" s="17"/>
      <c r="I108" s="96"/>
      <c r="J108" s="86"/>
      <c r="K108" s="17"/>
    </row>
    <row r="109" spans="1:11" ht="28.5" customHeight="1">
      <c r="A109" s="27" t="s">
        <v>17</v>
      </c>
      <c r="B109" s="28" t="s">
        <v>947</v>
      </c>
      <c r="C109" s="38"/>
      <c r="D109" s="55"/>
      <c r="E109" s="55"/>
      <c r="F109" s="56"/>
      <c r="G109" s="60"/>
      <c r="H109" s="17"/>
      <c r="I109" s="86"/>
      <c r="J109" s="86"/>
      <c r="K109" s="17"/>
    </row>
    <row r="110" spans="1:11" ht="14.1" customHeight="1">
      <c r="A110" s="29"/>
      <c r="B110" s="26"/>
      <c r="C110" s="38"/>
      <c r="D110" s="55"/>
      <c r="E110" s="55"/>
      <c r="F110" s="56"/>
      <c r="G110" s="57"/>
      <c r="H110" s="17"/>
      <c r="I110" s="86"/>
      <c r="J110" s="86"/>
      <c r="K110" s="17"/>
    </row>
    <row r="111" spans="1:11" ht="21.95" customHeight="1">
      <c r="A111" s="25" t="s">
        <v>948</v>
      </c>
      <c r="B111" s="26" t="s">
        <v>949</v>
      </c>
      <c r="C111" s="38"/>
      <c r="D111" s="55"/>
      <c r="E111" s="55"/>
      <c r="F111" s="56"/>
      <c r="G111" s="60"/>
      <c r="H111" s="17"/>
      <c r="I111" s="86"/>
      <c r="J111" s="86"/>
      <c r="K111" s="17"/>
    </row>
    <row r="112" spans="1:11" ht="14.25" customHeight="1">
      <c r="A112" s="27" t="s">
        <v>17</v>
      </c>
      <c r="B112" s="28" t="s">
        <v>950</v>
      </c>
      <c r="C112" s="38"/>
      <c r="D112" s="55"/>
      <c r="E112" s="55"/>
      <c r="F112" s="56"/>
      <c r="G112" s="60"/>
      <c r="H112" s="17"/>
      <c r="I112" s="86"/>
      <c r="J112" s="86"/>
      <c r="K112" s="17"/>
    </row>
    <row r="113" spans="1:11" ht="14.25" customHeight="1">
      <c r="A113" s="27"/>
      <c r="B113" s="30" t="s">
        <v>951</v>
      </c>
      <c r="C113" s="38"/>
      <c r="D113" s="55"/>
      <c r="E113" s="55"/>
      <c r="F113" s="56"/>
      <c r="G113" s="60"/>
      <c r="H113" s="17"/>
      <c r="I113" s="86"/>
      <c r="J113" s="86"/>
      <c r="K113" s="17"/>
    </row>
    <row r="114" spans="1:11" ht="28.5" customHeight="1">
      <c r="A114" s="27"/>
      <c r="B114" s="30" t="s">
        <v>952</v>
      </c>
      <c r="C114" s="38"/>
      <c r="D114" s="55"/>
      <c r="E114" s="55"/>
      <c r="F114" s="56"/>
      <c r="G114" s="60"/>
      <c r="H114" s="17"/>
      <c r="I114" s="86"/>
      <c r="J114" s="86"/>
      <c r="K114" s="17"/>
    </row>
    <row r="115" spans="1:11" ht="28.5" customHeight="1">
      <c r="A115" s="27"/>
      <c r="B115" s="30" t="s">
        <v>953</v>
      </c>
      <c r="C115" s="38"/>
      <c r="D115" s="55"/>
      <c r="E115" s="55"/>
      <c r="F115" s="56"/>
      <c r="G115" s="60"/>
      <c r="H115" s="17"/>
      <c r="I115" s="86"/>
      <c r="J115" s="86"/>
      <c r="K115" s="17"/>
    </row>
    <row r="116" spans="1:11" ht="28.5" customHeight="1">
      <c r="A116" s="27"/>
      <c r="B116" s="30" t="s">
        <v>954</v>
      </c>
      <c r="C116" s="38"/>
      <c r="D116" s="55"/>
      <c r="E116" s="55"/>
      <c r="F116" s="56"/>
      <c r="G116" s="60"/>
      <c r="H116" s="17"/>
      <c r="I116" s="86"/>
      <c r="J116" s="86"/>
      <c r="K116" s="17"/>
    </row>
    <row r="117" spans="1:11" ht="14.1" customHeight="1">
      <c r="A117" s="29"/>
      <c r="B117" s="26"/>
      <c r="C117" s="38"/>
      <c r="D117" s="55"/>
      <c r="E117" s="55"/>
      <c r="F117" s="56"/>
      <c r="G117" s="57"/>
      <c r="H117" s="17"/>
      <c r="I117" s="86"/>
      <c r="J117" s="86"/>
      <c r="K117" s="17"/>
    </row>
    <row r="118" spans="1:11" ht="21.95" customHeight="1">
      <c r="A118" s="25" t="s">
        <v>955</v>
      </c>
      <c r="B118" s="26" t="s">
        <v>956</v>
      </c>
      <c r="C118" s="38" t="s">
        <v>983</v>
      </c>
      <c r="D118" s="55">
        <v>1</v>
      </c>
      <c r="E118" s="55"/>
      <c r="F118" s="56"/>
      <c r="G118" s="60"/>
      <c r="H118" s="17"/>
      <c r="I118" s="86"/>
      <c r="J118" s="86"/>
      <c r="K118" s="17"/>
    </row>
    <row r="119" spans="1:11" ht="21.95" customHeight="1">
      <c r="A119" s="25" t="s">
        <v>957</v>
      </c>
      <c r="B119" s="26" t="s">
        <v>958</v>
      </c>
      <c r="C119" s="38" t="s">
        <v>984</v>
      </c>
      <c r="D119" s="55">
        <v>398.15</v>
      </c>
      <c r="E119" s="55"/>
      <c r="F119" s="56"/>
      <c r="G119" s="60"/>
      <c r="H119" s="17"/>
      <c r="I119" s="86"/>
      <c r="J119" s="86"/>
      <c r="K119" s="17"/>
    </row>
    <row r="120" spans="1:11" ht="21.95" customHeight="1">
      <c r="A120" s="25" t="s">
        <v>959</v>
      </c>
      <c r="B120" s="26" t="s">
        <v>960</v>
      </c>
      <c r="C120" s="38" t="s">
        <v>984</v>
      </c>
      <c r="D120" s="55">
        <v>398.15</v>
      </c>
      <c r="E120" s="55"/>
      <c r="F120" s="56"/>
      <c r="G120" s="60"/>
      <c r="H120" s="17"/>
      <c r="I120" s="86"/>
      <c r="J120" s="86"/>
      <c r="K120" s="17"/>
    </row>
    <row r="121" spans="1:11" ht="21.95" customHeight="1">
      <c r="A121" s="25" t="s">
        <v>961</v>
      </c>
      <c r="B121" s="26" t="s">
        <v>962</v>
      </c>
      <c r="C121" s="38"/>
      <c r="D121" s="55"/>
      <c r="E121" s="55"/>
      <c r="F121" s="56"/>
      <c r="G121" s="60"/>
      <c r="H121" s="17"/>
      <c r="I121" s="86"/>
      <c r="J121" s="86"/>
      <c r="K121" s="17"/>
    </row>
    <row r="122" spans="1:11" ht="21.95" customHeight="1" thickBot="1">
      <c r="A122" s="25" t="s">
        <v>963</v>
      </c>
      <c r="B122" s="26" t="s">
        <v>914</v>
      </c>
      <c r="C122" s="38" t="s">
        <v>989</v>
      </c>
      <c r="D122" s="55"/>
      <c r="E122" s="55"/>
      <c r="F122" s="56"/>
      <c r="G122" s="58"/>
      <c r="H122" s="17"/>
      <c r="I122" s="86"/>
      <c r="J122" s="86"/>
      <c r="K122" s="17"/>
    </row>
    <row r="123" spans="1:11" ht="32.1" customHeight="1" thickBot="1">
      <c r="A123" s="126" t="s">
        <v>964</v>
      </c>
      <c r="B123" s="127"/>
      <c r="C123" s="7"/>
      <c r="D123" s="8"/>
      <c r="E123" s="8"/>
      <c r="F123" s="8"/>
      <c r="G123" s="5">
        <f>SUM(G82:G122)</f>
        <v>0</v>
      </c>
      <c r="H123" s="17"/>
      <c r="I123" s="86"/>
      <c r="J123" s="86"/>
      <c r="K123" s="17"/>
    </row>
    <row r="124" spans="1:11" ht="13.5" thickBot="1">
      <c r="A124" s="9"/>
      <c r="B124" s="10"/>
      <c r="C124" s="76"/>
      <c r="D124" s="77"/>
      <c r="E124" s="77"/>
      <c r="F124" s="78"/>
      <c r="G124" s="79"/>
      <c r="H124" s="17"/>
      <c r="I124" s="86"/>
      <c r="J124" s="86"/>
      <c r="K124" s="17"/>
    </row>
    <row r="125" spans="1:11" ht="27.95" customHeight="1" thickBot="1">
      <c r="A125" s="128" t="s">
        <v>965</v>
      </c>
      <c r="B125" s="151"/>
      <c r="C125" s="151"/>
      <c r="D125" s="151"/>
      <c r="E125" s="151"/>
      <c r="F125" s="152"/>
      <c r="G125" s="112">
        <f>SUM(G123)</f>
        <v>0</v>
      </c>
      <c r="H125" s="17"/>
      <c r="I125" s="86"/>
      <c r="J125" s="86"/>
      <c r="K125" s="17"/>
    </row>
    <row r="126" spans="1:11" ht="27.95" customHeight="1" thickBot="1">
      <c r="A126" s="130" t="s">
        <v>73</v>
      </c>
      <c r="B126" s="129"/>
      <c r="C126" s="129"/>
      <c r="D126" s="129"/>
      <c r="E126" s="129"/>
      <c r="F126" s="153"/>
      <c r="G126" s="111">
        <f>G125*0.2</f>
        <v>0</v>
      </c>
      <c r="H126" s="17"/>
      <c r="I126" s="86"/>
      <c r="J126" s="86"/>
      <c r="K126" s="17"/>
    </row>
    <row r="127" spans="1:11" ht="27.95" customHeight="1" thickBot="1">
      <c r="A127" s="124" t="s">
        <v>966</v>
      </c>
      <c r="B127" s="125"/>
      <c r="C127" s="125"/>
      <c r="D127" s="125"/>
      <c r="E127" s="125"/>
      <c r="F127" s="154"/>
      <c r="G127" s="111">
        <f>SUM(G125:G126)</f>
        <v>0</v>
      </c>
      <c r="H127" s="17"/>
      <c r="I127" s="86"/>
      <c r="J127" s="86"/>
      <c r="K127" s="17"/>
    </row>
    <row r="128" spans="1:11" ht="13.5" thickBot="1">
      <c r="A128" s="114"/>
      <c r="B128" s="24"/>
      <c r="C128" s="115"/>
      <c r="D128" s="116"/>
      <c r="E128" s="116"/>
      <c r="F128" s="117"/>
      <c r="G128" s="118"/>
      <c r="H128" s="17"/>
      <c r="I128" s="86"/>
      <c r="J128" s="86"/>
      <c r="K128" s="17"/>
    </row>
    <row r="129" spans="1:11" ht="27.95" customHeight="1" thickTop="1" thickBot="1">
      <c r="A129" s="119" t="s">
        <v>1089</v>
      </c>
      <c r="B129" s="120"/>
      <c r="C129" s="120"/>
      <c r="D129" s="120"/>
      <c r="E129" s="120"/>
      <c r="F129" s="156">
        <f>SUM(G127)</f>
        <v>0</v>
      </c>
      <c r="G129" s="157"/>
      <c r="H129" s="17"/>
      <c r="I129" s="86"/>
      <c r="J129" s="86"/>
      <c r="K129" s="17"/>
    </row>
    <row r="130" spans="1:11" ht="27.95" customHeight="1" thickBot="1">
      <c r="A130" s="121" t="s">
        <v>73</v>
      </c>
      <c r="B130" s="113"/>
      <c r="C130" s="113"/>
      <c r="D130" s="113"/>
      <c r="E130" s="113"/>
      <c r="F130" s="147">
        <f>F129*0.2</f>
        <v>0</v>
      </c>
      <c r="G130" s="148"/>
      <c r="H130" s="17"/>
      <c r="I130" s="86"/>
      <c r="J130" s="86"/>
      <c r="K130" s="17"/>
    </row>
    <row r="131" spans="1:11" ht="27.95" customHeight="1" thickBot="1">
      <c r="A131" s="122" t="s">
        <v>1090</v>
      </c>
      <c r="B131" s="123"/>
      <c r="C131" s="123"/>
      <c r="D131" s="123"/>
      <c r="E131" s="123"/>
      <c r="F131" s="149">
        <f>SUM(G129:G130)</f>
        <v>0</v>
      </c>
      <c r="G131" s="150"/>
      <c r="H131" s="17"/>
      <c r="I131" s="86"/>
      <c r="J131" s="86"/>
      <c r="K131" s="17"/>
    </row>
    <row r="132" spans="1:11" ht="13.5" thickTop="1">
      <c r="A132" s="20"/>
      <c r="B132" s="109"/>
      <c r="C132" s="38"/>
      <c r="D132" s="55"/>
      <c r="E132" s="55"/>
      <c r="F132" s="56"/>
      <c r="G132" s="57"/>
      <c r="H132" s="17"/>
      <c r="I132" s="86"/>
      <c r="J132" s="86"/>
      <c r="K132" s="17"/>
    </row>
    <row r="133" spans="1:11" ht="36.950000000000003" customHeight="1">
      <c r="A133" s="25" t="s">
        <v>967</v>
      </c>
      <c r="B133" s="26" t="s">
        <v>1061</v>
      </c>
      <c r="C133" s="38"/>
      <c r="D133" s="55"/>
      <c r="E133" s="55"/>
      <c r="F133" s="56"/>
      <c r="G133" s="57"/>
      <c r="H133" s="17"/>
      <c r="I133" s="86"/>
      <c r="J133" s="86"/>
      <c r="K133" s="17"/>
    </row>
    <row r="134" spans="1:11" ht="26.1" customHeight="1">
      <c r="A134" s="25" t="s">
        <v>968</v>
      </c>
      <c r="B134" s="26" t="s">
        <v>876</v>
      </c>
      <c r="C134" s="38"/>
      <c r="D134" s="55"/>
      <c r="E134" s="55"/>
      <c r="F134" s="56"/>
      <c r="G134" s="60"/>
      <c r="H134" s="17"/>
      <c r="I134" s="86"/>
      <c r="J134" s="86"/>
      <c r="K134" s="17"/>
    </row>
    <row r="135" spans="1:11" ht="21.95" customHeight="1">
      <c r="A135" s="25" t="s">
        <v>969</v>
      </c>
      <c r="B135" s="26" t="s">
        <v>878</v>
      </c>
      <c r="C135" s="38" t="s">
        <v>988</v>
      </c>
      <c r="D135" s="55">
        <v>2</v>
      </c>
      <c r="E135" s="55"/>
      <c r="F135" s="56"/>
      <c r="G135" s="60"/>
      <c r="H135" s="17"/>
      <c r="I135" s="86"/>
      <c r="J135" s="86"/>
      <c r="K135" s="17"/>
    </row>
    <row r="136" spans="1:11" ht="28.5" customHeight="1">
      <c r="A136" s="27" t="s">
        <v>17</v>
      </c>
      <c r="B136" s="28" t="s">
        <v>970</v>
      </c>
      <c r="C136" s="38"/>
      <c r="D136" s="55"/>
      <c r="E136" s="55"/>
      <c r="F136" s="56"/>
      <c r="G136" s="60"/>
      <c r="H136" s="17"/>
      <c r="I136" s="86"/>
      <c r="J136" s="86"/>
      <c r="K136" s="17"/>
    </row>
    <row r="137" spans="1:11" ht="14.1" customHeight="1" thickBot="1">
      <c r="A137" s="29"/>
      <c r="B137" s="26"/>
      <c r="C137" s="38"/>
      <c r="D137" s="55"/>
      <c r="E137" s="55"/>
      <c r="F137" s="56"/>
      <c r="G137" s="61"/>
      <c r="H137" s="17"/>
      <c r="I137" s="86"/>
      <c r="J137" s="86"/>
      <c r="K137" s="17"/>
    </row>
    <row r="138" spans="1:11" ht="32.1" customHeight="1" thickBot="1">
      <c r="A138" s="126" t="s">
        <v>879</v>
      </c>
      <c r="B138" s="127"/>
      <c r="C138" s="7"/>
      <c r="D138" s="8"/>
      <c r="E138" s="8"/>
      <c r="F138" s="8"/>
      <c r="G138" s="5">
        <f>SUM(G134:G137)</f>
        <v>0</v>
      </c>
      <c r="H138" s="17"/>
      <c r="I138" s="86"/>
      <c r="J138" s="86"/>
      <c r="K138" s="17"/>
    </row>
    <row r="139" spans="1:11" ht="13.5" thickBot="1">
      <c r="A139" s="9"/>
      <c r="B139" s="10"/>
      <c r="C139" s="76"/>
      <c r="D139" s="77"/>
      <c r="E139" s="77"/>
      <c r="F139" s="78"/>
      <c r="G139" s="79"/>
      <c r="H139" s="17"/>
      <c r="I139" s="86"/>
      <c r="J139" s="86"/>
      <c r="K139" s="17"/>
    </row>
    <row r="140" spans="1:11" ht="27.95" customHeight="1" thickBot="1">
      <c r="A140" s="155" t="s">
        <v>1088</v>
      </c>
      <c r="B140" s="129"/>
      <c r="C140" s="129"/>
      <c r="D140" s="129"/>
      <c r="E140" s="129"/>
      <c r="F140" s="129"/>
      <c r="G140" s="13">
        <f>SUM(G138)</f>
        <v>0</v>
      </c>
      <c r="H140" s="17"/>
      <c r="I140" s="86"/>
      <c r="J140" s="86"/>
      <c r="K140" s="17"/>
    </row>
    <row r="141" spans="1:11" ht="27.95" customHeight="1" thickBot="1">
      <c r="A141" s="130" t="s">
        <v>73</v>
      </c>
      <c r="B141" s="129"/>
      <c r="C141" s="129"/>
      <c r="D141" s="129"/>
      <c r="E141" s="129"/>
      <c r="F141" s="129"/>
      <c r="G141" s="14">
        <f>G140*0.2</f>
        <v>0</v>
      </c>
      <c r="H141" s="17"/>
      <c r="I141" s="86"/>
      <c r="J141" s="86"/>
      <c r="K141" s="17"/>
    </row>
    <row r="142" spans="1:11" ht="27.95" customHeight="1" thickBot="1">
      <c r="A142" s="124" t="s">
        <v>971</v>
      </c>
      <c r="B142" s="129"/>
      <c r="C142" s="129"/>
      <c r="D142" s="129"/>
      <c r="E142" s="129"/>
      <c r="F142" s="129"/>
      <c r="G142" s="14">
        <f>SUM(G140:G141)</f>
        <v>0</v>
      </c>
      <c r="H142" s="17"/>
      <c r="I142" s="86"/>
      <c r="J142" s="86"/>
      <c r="K142" s="17"/>
    </row>
    <row r="143" spans="1:11">
      <c r="A143" s="20"/>
      <c r="B143" s="24"/>
      <c r="C143" s="37"/>
      <c r="D143" s="52"/>
      <c r="E143" s="52"/>
      <c r="F143" s="53"/>
      <c r="G143" s="54"/>
      <c r="H143" s="17"/>
      <c r="I143" s="86"/>
      <c r="J143" s="86"/>
      <c r="K143" s="17"/>
    </row>
    <row r="144" spans="1:11" ht="36.950000000000003" customHeight="1">
      <c r="A144" s="25" t="s">
        <v>972</v>
      </c>
      <c r="B144" s="26" t="s">
        <v>973</v>
      </c>
      <c r="C144" s="38"/>
      <c r="D144" s="55"/>
      <c r="E144" s="55"/>
      <c r="F144" s="56"/>
      <c r="G144" s="57"/>
      <c r="H144" s="17"/>
      <c r="I144" s="86"/>
      <c r="J144" s="86"/>
      <c r="K144" s="17"/>
    </row>
    <row r="145" spans="1:11" ht="26.1" customHeight="1">
      <c r="A145" s="25" t="s">
        <v>974</v>
      </c>
      <c r="B145" s="26" t="s">
        <v>876</v>
      </c>
      <c r="C145" s="38"/>
      <c r="D145" s="55"/>
      <c r="E145" s="55"/>
      <c r="F145" s="56"/>
      <c r="G145" s="60"/>
      <c r="H145" s="17"/>
      <c r="I145" s="86"/>
      <c r="J145" s="86"/>
      <c r="K145" s="17"/>
    </row>
    <row r="146" spans="1:11" ht="21.95" customHeight="1">
      <c r="A146" s="25" t="s">
        <v>975</v>
      </c>
      <c r="B146" s="26" t="s">
        <v>976</v>
      </c>
      <c r="C146" s="38" t="s">
        <v>984</v>
      </c>
      <c r="D146" s="55">
        <v>351</v>
      </c>
      <c r="E146" s="55"/>
      <c r="F146" s="56"/>
      <c r="G146" s="60"/>
      <c r="H146" s="17"/>
      <c r="I146" s="86"/>
      <c r="J146" s="86"/>
      <c r="K146" s="17"/>
    </row>
    <row r="147" spans="1:11" ht="14.25" customHeight="1">
      <c r="A147" s="27" t="s">
        <v>17</v>
      </c>
      <c r="B147" s="28" t="s">
        <v>950</v>
      </c>
      <c r="C147" s="38"/>
      <c r="D147" s="55"/>
      <c r="E147" s="55"/>
      <c r="F147" s="56"/>
      <c r="G147" s="60"/>
      <c r="H147" s="17"/>
      <c r="I147" s="86"/>
      <c r="J147" s="86"/>
      <c r="K147" s="17"/>
    </row>
    <row r="148" spans="1:11" ht="28.5" customHeight="1">
      <c r="A148" s="27"/>
      <c r="B148" s="30" t="s">
        <v>977</v>
      </c>
      <c r="C148" s="38"/>
      <c r="D148" s="55"/>
      <c r="E148" s="55"/>
      <c r="F148" s="56"/>
      <c r="G148" s="60"/>
      <c r="H148" s="17"/>
      <c r="I148" s="86"/>
      <c r="J148" s="86"/>
      <c r="K148" s="17"/>
    </row>
    <row r="149" spans="1:11" ht="14.25" customHeight="1">
      <c r="A149" s="27"/>
      <c r="B149" s="30" t="s">
        <v>978</v>
      </c>
      <c r="C149" s="38"/>
      <c r="D149" s="55"/>
      <c r="E149" s="55"/>
      <c r="F149" s="56"/>
      <c r="G149" s="60"/>
      <c r="H149" s="17"/>
      <c r="I149" s="86"/>
      <c r="J149" s="86"/>
      <c r="K149" s="17"/>
    </row>
    <row r="150" spans="1:11" ht="28.5" customHeight="1">
      <c r="A150" s="27"/>
      <c r="B150" s="30" t="s">
        <v>979</v>
      </c>
      <c r="C150" s="38"/>
      <c r="D150" s="55"/>
      <c r="E150" s="55"/>
      <c r="F150" s="56"/>
      <c r="G150" s="60"/>
      <c r="H150" s="17"/>
      <c r="I150" s="86"/>
      <c r="J150" s="86"/>
      <c r="K150" s="17"/>
    </row>
    <row r="151" spans="1:11" ht="14.1" customHeight="1" thickBot="1">
      <c r="A151" s="29"/>
      <c r="B151" s="26"/>
      <c r="C151" s="38"/>
      <c r="D151" s="55"/>
      <c r="E151" s="55"/>
      <c r="F151" s="56"/>
      <c r="G151" s="61"/>
      <c r="H151" s="17"/>
      <c r="I151" s="86"/>
      <c r="J151" s="86"/>
      <c r="K151" s="17"/>
    </row>
    <row r="152" spans="1:11" ht="32.1" customHeight="1" thickBot="1">
      <c r="A152" s="126" t="s">
        <v>879</v>
      </c>
      <c r="B152" s="127"/>
      <c r="C152" s="7"/>
      <c r="D152" s="8"/>
      <c r="E152" s="8"/>
      <c r="F152" s="8"/>
      <c r="G152" s="5">
        <f>SUM(G145:G151)</f>
        <v>0</v>
      </c>
      <c r="H152" s="17"/>
      <c r="I152" s="86"/>
      <c r="J152" s="86"/>
      <c r="K152" s="17"/>
    </row>
    <row r="153" spans="1:11" ht="13.5" thickBot="1">
      <c r="A153" s="9"/>
      <c r="B153" s="10"/>
      <c r="C153" s="71"/>
      <c r="D153" s="72"/>
      <c r="E153" s="72"/>
      <c r="F153" s="72"/>
      <c r="G153" s="73"/>
      <c r="H153" s="17"/>
      <c r="I153" s="86"/>
      <c r="J153" s="86"/>
      <c r="K153" s="17"/>
    </row>
    <row r="154" spans="1:11" ht="27.95" customHeight="1" thickBot="1">
      <c r="A154" s="128" t="s">
        <v>980</v>
      </c>
      <c r="B154" s="129"/>
      <c r="C154" s="129"/>
      <c r="D154" s="129"/>
      <c r="E154" s="129"/>
      <c r="F154" s="129"/>
      <c r="G154" s="13">
        <f>SUM(G152)</f>
        <v>0</v>
      </c>
      <c r="H154" s="17"/>
      <c r="I154" s="86"/>
      <c r="J154" s="86"/>
      <c r="K154" s="17"/>
    </row>
    <row r="155" spans="1:11" ht="27.95" customHeight="1" thickBot="1">
      <c r="A155" s="130" t="s">
        <v>73</v>
      </c>
      <c r="B155" s="129"/>
      <c r="C155" s="129"/>
      <c r="D155" s="129"/>
      <c r="E155" s="129"/>
      <c r="F155" s="129"/>
      <c r="G155" s="14">
        <f>G154*0.2</f>
        <v>0</v>
      </c>
      <c r="H155" s="17"/>
      <c r="I155" s="86"/>
      <c r="J155" s="86"/>
      <c r="K155" s="17"/>
    </row>
    <row r="156" spans="1:11" ht="27.95" customHeight="1" thickBot="1">
      <c r="A156" s="124" t="s">
        <v>981</v>
      </c>
      <c r="B156" s="125"/>
      <c r="C156" s="125"/>
      <c r="D156" s="125"/>
      <c r="E156" s="125"/>
      <c r="F156" s="125"/>
      <c r="G156" s="15">
        <f>SUM(G154:G155)</f>
        <v>0</v>
      </c>
      <c r="H156" s="17"/>
      <c r="I156" s="87"/>
      <c r="J156" s="87"/>
      <c r="K156" s="17"/>
    </row>
    <row r="157" spans="1:11">
      <c r="A157" s="17"/>
      <c r="B157" s="17"/>
      <c r="C157" s="18"/>
      <c r="D157" s="17"/>
      <c r="E157" s="17"/>
      <c r="F157" s="17"/>
      <c r="G157" s="17"/>
      <c r="H157" s="17"/>
      <c r="I157" s="17"/>
      <c r="J157" s="17"/>
      <c r="K157" s="17"/>
    </row>
    <row r="158" spans="1:11">
      <c r="A158" s="17"/>
      <c r="B158" s="19" t="s">
        <v>107</v>
      </c>
      <c r="C158" s="18"/>
      <c r="D158" s="17"/>
      <c r="E158" s="17"/>
      <c r="F158" s="17"/>
      <c r="G158" s="17"/>
      <c r="H158" s="17"/>
      <c r="I158" s="17"/>
      <c r="J158" s="17"/>
      <c r="K158" s="17"/>
    </row>
    <row r="159" spans="1:11">
      <c r="A159" s="17"/>
      <c r="B159" s="17"/>
      <c r="C159" s="18"/>
      <c r="D159" s="17"/>
      <c r="E159" s="17"/>
      <c r="F159" s="17"/>
      <c r="G159" s="17"/>
      <c r="H159" s="17"/>
      <c r="I159" s="17"/>
      <c r="J159" s="17"/>
      <c r="K159" s="17"/>
    </row>
    <row r="160" spans="1:11">
      <c r="A160" s="17"/>
      <c r="B160" s="17"/>
      <c r="C160" s="18"/>
      <c r="D160" s="17"/>
      <c r="E160" s="17"/>
      <c r="F160" s="17"/>
      <c r="G160" s="17"/>
      <c r="H160" s="17"/>
      <c r="I160" s="17"/>
      <c r="J160" s="17"/>
      <c r="K160" s="17"/>
    </row>
    <row r="161" spans="1:11">
      <c r="A161" s="17"/>
      <c r="B161" s="17"/>
      <c r="C161" s="18"/>
      <c r="D161" s="17"/>
      <c r="E161" s="17"/>
      <c r="F161" s="17"/>
      <c r="G161" s="17"/>
      <c r="H161" s="17"/>
      <c r="I161" s="17"/>
      <c r="J161" s="17"/>
      <c r="K161" s="17"/>
    </row>
  </sheetData>
  <mergeCells count="26">
    <mergeCell ref="A1:G1"/>
    <mergeCell ref="A2:G2"/>
    <mergeCell ref="A3:G3"/>
    <mergeCell ref="A4:G4"/>
    <mergeCell ref="C6:D6"/>
    <mergeCell ref="F6:G6"/>
    <mergeCell ref="A41:B41"/>
    <mergeCell ref="A75:B75"/>
    <mergeCell ref="A77:F77"/>
    <mergeCell ref="A78:F78"/>
    <mergeCell ref="A79:F79"/>
    <mergeCell ref="F130:G130"/>
    <mergeCell ref="F131:G131"/>
    <mergeCell ref="A156:F156"/>
    <mergeCell ref="A123:B123"/>
    <mergeCell ref="A125:F125"/>
    <mergeCell ref="A126:F126"/>
    <mergeCell ref="A127:F127"/>
    <mergeCell ref="A138:B138"/>
    <mergeCell ref="A140:F140"/>
    <mergeCell ref="A141:F141"/>
    <mergeCell ref="A142:F142"/>
    <mergeCell ref="A152:B152"/>
    <mergeCell ref="A154:F154"/>
    <mergeCell ref="A155:F155"/>
    <mergeCell ref="F129:G129"/>
  </mergeCells>
  <phoneticPr fontId="15" type="noConversion"/>
  <printOptions horizontalCentered="1"/>
  <pageMargins left="0.23622047244094485" right="0.23622047244094485" top="0.74803149606299213" bottom="0.74803149606299213" header="0.31496062992125989" footer="0.31496062992125989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12</vt:i4>
      </vt:variant>
    </vt:vector>
  </HeadingPairs>
  <TitlesOfParts>
    <vt:vector size="18" baseType="lpstr">
      <vt:lpstr>LOT N°01 VRD</vt:lpstr>
      <vt:lpstr>LOT N°02 BARDAGE METALLIQU</vt:lpstr>
      <vt:lpstr>LOT N°03 ÉTANCHÉITÉ – COUV</vt:lpstr>
      <vt:lpstr>LOT N°04 MENUISERIES EXTÉR</vt:lpstr>
      <vt:lpstr>LOT N°05 SERRURERIE – META</vt:lpstr>
      <vt:lpstr>LOT N°06 DOUBLAGES–PLAFOND</vt:lpstr>
      <vt:lpstr>'LOT N°01 VRD'!Impression_des_titres</vt:lpstr>
      <vt:lpstr>'LOT N°02 BARDAGE METALLIQU'!Impression_des_titres</vt:lpstr>
      <vt:lpstr>'LOT N°03 ÉTANCHÉITÉ – COUV'!Impression_des_titres</vt:lpstr>
      <vt:lpstr>'LOT N°04 MENUISERIES EXTÉR'!Impression_des_titres</vt:lpstr>
      <vt:lpstr>'LOT N°05 SERRURERIE – META'!Impression_des_titres</vt:lpstr>
      <vt:lpstr>'LOT N°06 DOUBLAGES–PLAFOND'!Impression_des_titres</vt:lpstr>
      <vt:lpstr>'LOT N°01 VRD'!Zone_d_impression</vt:lpstr>
      <vt:lpstr>'LOT N°02 BARDAGE METALLIQU'!Zone_d_impression</vt:lpstr>
      <vt:lpstr>'LOT N°03 ÉTANCHÉITÉ – COUV'!Zone_d_impression</vt:lpstr>
      <vt:lpstr>'LOT N°04 MENUISERIES EXTÉR'!Zone_d_impression</vt:lpstr>
      <vt:lpstr>'LOT N°05 SERRURERIE – META'!Zone_d_impression</vt:lpstr>
      <vt:lpstr>'LOT N°06 DOUBLAGES–PLAFOND'!Zone_d_impression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Bouvier</dc:creator>
  <cp:lastModifiedBy>Liebard Christophe</cp:lastModifiedBy>
  <dcterms:created xsi:type="dcterms:W3CDTF">2026-02-05T15:16:05Z</dcterms:created>
  <dcterms:modified xsi:type="dcterms:W3CDTF">2026-03-03T09:34:18Z</dcterms:modified>
</cp:coreProperties>
</file>